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Lent\JN - brežine\Dokumentacija\Popis del\"/>
    </mc:Choice>
  </mc:AlternateContent>
  <bookViews>
    <workbookView xWindow="-120" yWindow="-120" windowWidth="29040" windowHeight="17640" activeTab="2"/>
  </bookViews>
  <sheets>
    <sheet name="REKAPITULACIJA" sheetId="1" r:id="rId1"/>
    <sheet name="OPOMBE - ZEMELJSKA DELA" sheetId="2" r:id="rId2"/>
    <sheet name="SADILNA IN SETVENA DELA" sheetId="5" r:id="rId3"/>
  </sheets>
  <definedNames>
    <definedName name="A" localSheetId="0">REKAPITULACIJA!$A$1:$G$32</definedName>
    <definedName name="b" localSheetId="2">'SADILNA IN SETVENA DELA'!$A$1:$F$59</definedName>
    <definedName name="Print_Area" localSheetId="1">'OPOMBE - ZEMELJSKA DELA'!$A$1:$D$12</definedName>
    <definedName name="Print_Area" localSheetId="0">REKAPITULACIJA!$A$1:$G$32</definedName>
    <definedName name="Print_Area" localSheetId="2">'SADILNA IN SETVENA DELA'!$A$1:$F$61</definedName>
    <definedName name="Print_Titles" localSheetId="2">'SADILNA IN SETVENA DELA'!$24:$25</definedName>
    <definedName name="print1" localSheetId="0">REKAPITULACIJA!$A$1:$H$32</definedName>
    <definedName name="print2" localSheetId="2">'SADILNA IN SETVENA DELA'!$A$1:$F$59</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4" i="5" l="1"/>
  <c r="D45" i="5" s="1"/>
  <c r="D57" i="5"/>
  <c r="D56" i="5"/>
  <c r="F52" i="5"/>
  <c r="F37" i="5"/>
  <c r="F28" i="5" l="1"/>
  <c r="F53" i="5"/>
  <c r="F44" i="5"/>
  <c r="F31" i="5"/>
  <c r="F34" i="5"/>
  <c r="F40" i="5"/>
  <c r="F45" i="5" l="1"/>
  <c r="F57" i="5"/>
  <c r="F56" i="5"/>
  <c r="D58" i="5" l="1"/>
  <c r="F58" i="5" s="1"/>
  <c r="F61" i="5" s="1"/>
  <c r="G17" i="1" s="1"/>
  <c r="G18" i="1" l="1"/>
  <c r="G20" i="1" s="1"/>
  <c r="G21" i="1" s="1"/>
  <c r="G22" i="1" s="1"/>
</calcChain>
</file>

<file path=xl/sharedStrings.xml><?xml version="1.0" encoding="utf-8"?>
<sst xmlns="http://schemas.openxmlformats.org/spreadsheetml/2006/main" count="117" uniqueCount="105">
  <si>
    <t xml:space="preserve">Investitor:    </t>
  </si>
  <si>
    <t>Mestna občina Maribor</t>
  </si>
  <si>
    <t>Ulica heroja Staneta 1</t>
  </si>
  <si>
    <t>2000 Maribor</t>
  </si>
  <si>
    <t xml:space="preserve">Objekt:      </t>
  </si>
  <si>
    <t>Načrt:</t>
  </si>
  <si>
    <t>10 - krajinska arhitektura</t>
  </si>
  <si>
    <t>Vrsta projektne dok.:</t>
  </si>
  <si>
    <t>PZI - projekt za izvedbo</t>
  </si>
  <si>
    <t>št. projekta:</t>
  </si>
  <si>
    <t xml:space="preserve">št. načrta: </t>
  </si>
  <si>
    <t>PROJEKTANTSKI POPIS DEL S PREDRAČUNOM</t>
  </si>
  <si>
    <t>REKAPITULACIJA</t>
  </si>
  <si>
    <t>SKUPAJ</t>
  </si>
  <si>
    <t>SKUPAJ Z DDV</t>
  </si>
  <si>
    <t>SPLOŠNE OPOMBE:</t>
  </si>
  <si>
    <t>-</t>
  </si>
  <si>
    <t>Cene so projektantske (informativne).</t>
  </si>
  <si>
    <t>Pred pričetkom del je treba vse opise, mere, količine  in obdelave kontrolirati po zadnjeveljavnih načrtih, detajlih in opisih  ter preveriti dejanske izmere na terenu!!</t>
  </si>
  <si>
    <t>Pri delih upoštevati tudi: vse vertikalne in horizontalne prenose, prevoze in transporte; vsa zavarovanja okolice med izvedbo del; vsa pripravljalna in zaključna dela</t>
  </si>
  <si>
    <t>Izvajalec je dolžan pri sestavi ponudbe in izvajanju del upoštevati vse grafične in tekstualne dele  projekta, v primeru tiskarskih napak in neskladij v projektu je dolžan na to opozoriti projektanta pred oddajo ponudbe oz. izvedbo!</t>
  </si>
  <si>
    <t>Izvajalec je dolžan pri ponudbi upoštevati vse povezane stroške, ki so potrebni za tehnično pravilno izvedbo del, ki jih ponuja v izvedbo (kot npr. razni pritrdilni material, vezni, tesnilni material, podkonstrukcije  in podobno.</t>
  </si>
  <si>
    <t>PRIPRAVLJALNA IN ZEMELJSKA DELA</t>
  </si>
  <si>
    <t>OPOMBE:</t>
  </si>
  <si>
    <t>Gradbena mehanizacija se pred začetkom gradnje opere, da se odstranijo morebitni ostanki invazivnih vrst. Pri gradnji in urejanju terena je potrebno uporabljati le zemljino, ki preverjeno ne vsebuje ostankov (semen, delov stebel, korenik, listov) invazivnih avtohtonih in tujerodnih rastlin.</t>
  </si>
  <si>
    <t>Pred začetkom gradbenih del je treba odgrniti in ustrezno shraniti živico (humozna površinska plast), iz območja korenin odstranjenih dreves. Za vsa zemeljska dela velja DIN 18915/2013 Uporaba rastlin pri urejanje zelenih površin - Zemeljska dela (Vegetationstechnik im Landschaftsbau – Bodenarbeiten).
Živico se loči od mrtvice in se jo ustrezno hrani na začasni deponiji po DIN 18915. Odgrnjeno živico se ustrezno shrani, na kup (zasipnico maksimalne višine 100 cm) znotraj gradbenega zemljišča. Če je predvideno daljše shranjevanje (več kot 3 mesece), je zasipnico treba začasno ozeleniti, pri čemer morajo semena ustrezati DIN 18917/2013.
Po zasipnicah se ne sme voziti! Pred ponovnim razprostiranjem in dodajanjem snovi za izboljšanje je treba živico presejati in odstraniti kamenje in večje dele rastlin (večje od 5 cm). Živica se ne sme mešati s tujki (npr. porušenim materialom, deli podrtih dreves itd.). Obogateno živico se uporabi za rastni substrat za zatravitev in sajenje dreves.</t>
  </si>
  <si>
    <t>Pred začetkom gradbenih del je obvezno varovanje obstoječih dreves na gradbišču, ki mora biti izvedeno v skladu s tehničnimi predpisi, tako da se za časa gradnje dreves ne poškoduje. Za zaščito dreves in zasaditev pri gradbenih posegih se upošteva DIN 18920. Varovanje obstoječih dreves se izvede z 2-metrsko visoko trdno ograjo, s stranskim odmikom od roba krošnje dreves 1,5 m oz. na pozicijah po načrtu odstranitev. Območja drevesnih korenin se ne smejo zalivati z odpadno vodo z gradbišča, le-ta na njih tudi ne sme zastajati!
Na območju korenin je prepovedana vožnja z delovni stroji, odlaganje gradbenega materiala in odkopavanje zemlje. Treba se je izogniti kakršnemukoli nasipavanju na območju korenin dreves. Če ni druge možnosti, so dovoljena manjša lokalna nasutja do 20 cm zračnega grobozrnatega materiala, vendar morata vsaj 1 m okrog debla in 1/3 površine območja korenin ostati brez nasutja. Če se na gradbišču v času rasti zniža nivo podtalnice in to traja več kot 3 tedne, je treba drevesa primerno zalivati. Po potrebi je primerno tudi zmanjšanje transpiracijske listnate površine ali uporaba antitranspirantov.</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</si>
  <si>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</si>
  <si>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</si>
  <si>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</si>
  <si>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</si>
  <si>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z</t>
  </si>
  <si>
    <t>RAVNANJE S SADIKAMI - ZAŠČITA 2: ko so rastline na gradbišču je treba preprečiti, da bi se poškodovale pri prevozu in premikanju, skladiščenju, vkopavanju v zasip in sajenju. Prav tako jih je treba zaščititi pred izsušitvijo, pregretjem in zmrzaljo.</t>
  </si>
  <si>
    <t>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</si>
  <si>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Sadike se nabavijo po pogojih PZR in po terminskem planu. Če predpisanih sadik ni na voljo, mora izvajalec o spremembi obvestiti projektanta in šele z njegovim pisnim privoljenjem izvesti morebitno spremembo.</t>
  </si>
  <si>
    <r>
      <t xml:space="preserve">V primeru nejasnosti veljajo navodila, kot jih določajo </t>
    </r>
    <r>
      <rPr>
        <b/>
        <sz val="9"/>
        <color rgb="FF000000"/>
        <rFont val="Tahoma"/>
        <family val="2"/>
      </rPr>
      <t>DIN:</t>
    </r>
  </si>
  <si>
    <r>
      <rPr>
        <b/>
        <sz val="9"/>
        <color rgb="FF000000"/>
        <rFont val="Tahoma"/>
        <family val="2"/>
      </rPr>
      <t>SIST DIN 18915/2019</t>
    </r>
    <r>
      <rPr>
        <sz val="9"/>
        <color rgb="FF000000"/>
        <rFont val="Tahoma"/>
        <family val="2"/>
      </rPr>
      <t xml:space="preserve"> Uporaba rastlin pri urejanje zelenih površin - Zemeljska dela (Vegetationstechnik im Landschaftsbau – Bodenarbeiten)</t>
    </r>
  </si>
  <si>
    <r>
      <rPr>
        <b/>
        <sz val="9"/>
        <color rgb="FF000000"/>
        <rFont val="Tahoma"/>
        <family val="2"/>
      </rPr>
      <t xml:space="preserve">SIST DIN 18916/2019 </t>
    </r>
    <r>
      <rPr>
        <sz val="9"/>
        <color rgb="FF000000"/>
        <rFont val="Tahoma"/>
        <family val="2"/>
      </rPr>
      <t>Uporaba rastlin pri urejanje zelenih površin – Rastline in saditvena dela</t>
    </r>
    <r>
      <rPr>
        <b/>
        <sz val="9"/>
        <color rgb="FF000000"/>
        <rFont val="Tahoma"/>
        <family val="2"/>
      </rPr>
      <t xml:space="preserve"> </t>
    </r>
    <r>
      <rPr>
        <sz val="9"/>
        <color rgb="FF000000"/>
        <rFont val="Tahoma"/>
        <family val="2"/>
      </rPr>
      <t xml:space="preserve"> (Vegetationstechnik im Landschaftsbau - Pflanzen und Pflanzarbeiten)</t>
    </r>
  </si>
  <si>
    <r>
      <rPr>
        <b/>
        <sz val="9"/>
        <color rgb="FF000000"/>
        <rFont val="Tahoma"/>
        <family val="2"/>
      </rPr>
      <t>SIST DIN 18917/2019</t>
    </r>
    <r>
      <rPr>
        <sz val="9"/>
        <color rgb="FF000000"/>
        <rFont val="Tahoma"/>
        <family val="2"/>
      </rPr>
      <t xml:space="preserve"> Uporaba rastlin pri urejanje zelenih površin – Trate in setvena dela (Vegetationstechnik im Landschaftsbau, Rasen und Saatarbeiten)</t>
    </r>
  </si>
  <si>
    <r>
      <rPr>
        <b/>
        <sz val="9"/>
        <color rgb="FF000000"/>
        <rFont val="Tahoma"/>
        <family val="2"/>
      </rPr>
      <t>SIST DIN 18918</t>
    </r>
    <r>
      <rPr>
        <sz val="9"/>
        <color rgb="FF000000"/>
        <rFont val="Tahoma"/>
        <family val="2"/>
      </rPr>
      <t xml:space="preserve"> – Vegetacijska tehnika v krajinski gradnji  (Vegetationstechnik im Landschaftsbau - Ingenieurbiologische Sicherungsbauweisen- Sicherungen durch Ansaaten, Bepflanzungen, Bauweisen mit lebenden und nicht lebenden Stoffen und Bauteilen, kombinierte Bauweisen)</t>
    </r>
  </si>
  <si>
    <r>
      <rPr>
        <b/>
        <sz val="9"/>
        <color rgb="FF000000"/>
        <rFont val="Tahoma"/>
        <family val="2"/>
      </rPr>
      <t>SIST DIN 18919/2019</t>
    </r>
    <r>
      <rPr>
        <sz val="9"/>
        <color rgb="FF000000"/>
        <rFont val="Tahoma"/>
        <family val="2"/>
      </rPr>
      <t xml:space="preserve"> – Uporaba rastlin pri urejanje zelenih površin – Začetno in redno vzdrževanje zelenih površin - Entwicklungs und Unterhaltungspflege von Grünflächen (povzetek načel dobre prakse pri ureditvi in oskrbi zelenih površin)</t>
    </r>
  </si>
  <si>
    <r>
      <rPr>
        <b/>
        <sz val="9"/>
        <color rgb="FF000000"/>
        <rFont val="Tahoma"/>
        <family val="2"/>
      </rPr>
      <t>SIST DIN SIST 18920</t>
    </r>
    <r>
      <rPr>
        <sz val="9"/>
        <color rgb="FF000000"/>
        <rFont val="Tahoma"/>
        <family val="2"/>
      </rPr>
      <t xml:space="preserve"> – Zaščita dreves med gradnjo</t>
    </r>
  </si>
  <si>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</si>
  <si>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</si>
  <si>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</si>
  <si>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</si>
  <si>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</si>
  <si>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0</t>
  </si>
  <si>
    <t>DRUGA DELA</t>
  </si>
  <si>
    <t>0.1</t>
  </si>
  <si>
    <t>Investicijsko vzdrževanje</t>
  </si>
  <si>
    <t>m2</t>
  </si>
  <si>
    <t>2 - letno investicijsko vzdrževanje oziroma vzdrževanje do vraščenosti rastlin. Končni prevezm sadik in nasadov trajnic in grmovnic se izvede po dveh rastnih sezonah v zadnji dekadi junija. Osnovni pogoj za prevzem rastlin je, da so se uspešno prijele. Ob prevzemu drevnine se odstranijo vsi oporni koli in izvede sanacija po navodilu strokovnega nadzora in projektanta krajinske arhitekture.</t>
  </si>
  <si>
    <t>0.2</t>
  </si>
  <si>
    <t>ura</t>
  </si>
  <si>
    <t>0.3</t>
  </si>
  <si>
    <t>Strokovno obrezovanje dreves</t>
  </si>
  <si>
    <t>kos</t>
  </si>
  <si>
    <t>Strokovni obrez dreves, vzdrževalna dela na obstoječih drevesih, ki se ohranijo - izvajanje skladno z arboristično oceno. Ocena količine/števila.</t>
  </si>
  <si>
    <t>0.4</t>
  </si>
  <si>
    <t>kpl</t>
  </si>
  <si>
    <t>1</t>
  </si>
  <si>
    <t>0.5</t>
  </si>
  <si>
    <t>Zakoličba zasaditev</t>
  </si>
  <si>
    <t>PRIPRAVA SADILNE JAME</t>
  </si>
  <si>
    <t>1.0</t>
  </si>
  <si>
    <t>Izkop sadilne jame za drevesa v utrjeni površini: Strojni izkop v terenu II/III.ktg v globini 100 cm z odrivom za začasno deponijo. Izkopi se izvajajo pazljivo, zaradi bližine obstoječih komunalnih vodov. Op*: Drevesa se večinoma sadijo na mesta, kjer je danes utrjena površina, sestava zemljine je neznana. Predvidevamo, da so v tleh gradbeni odpadki, da so tla zbita in zasoljena, zato bo ob izvedbi potrebno izvesti ustrezne ukrepe za izboljšanje zemljiine. Globina sadilne jame za drevesa se prilagodi razmeram na terenu, ko se z izkopom in predhodno analizo zemljine ugotovi dejansko stanje rastišča. Propustna plast pod sadilno jamo mora biti debela vsaj 50 cm. V količini za izkop upoštevamo 16m3/drevo, kar ustreza prostoru za razrast koreninskega sistema za posamezno drevo, ki ga predpisuje DIN standard.</t>
  </si>
  <si>
    <t>m3</t>
  </si>
  <si>
    <t>1.1</t>
  </si>
  <si>
    <t>Pri pripravi strukturne zemljine je možno uporabiti material z izkopa, ki ga je treba v skladu z analizo ustrezno obogatiti. Pri tem je nujna odstranitev vseh gradbenih odpadkov in frakcij velikosti nad 50mm. Predvidoma bo potrebno dodati peščene in gruščne frakcije za izboljšanje prezračenosti substrata v skladu s predpisano granulometrijsko krivuljo. Snovi za izboljšavo tal morajo ustrezati SIST DIN 18915. Sestavo poda izvajalec na podlagi analize zemljine z izkopa in potrdi strokovni nadzor - certificirani arborist ISA in odgovorni projektant krajinske arhitekture.</t>
  </si>
  <si>
    <t>2</t>
  </si>
  <si>
    <t>SAJENJE DREVES</t>
  </si>
  <si>
    <t>2.1</t>
  </si>
  <si>
    <t>Nabava in dovoz sadik dreves ustrezne vrste in kakovosti</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</si>
  <si>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Neobraščeno deblo mora biti do krošnje visoko najmanj 2 m, krošnja z vsaj 5 dobro razvitih nastavkov vretenasto izraščajočih mora biti skladna in v primernem razmerju z obsegom debla.</t>
  </si>
  <si>
    <t>2.2</t>
  </si>
  <si>
    <r>
      <t xml:space="preserve">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Gnoji se z organskim gnojilom z dolgotrajnim delovanjem, Založno gnojilo - briketi (4 kos/sadiko) mora biti v originalni embalaži z označeno dobo zagotovljenega delovanja (najmanj 2 leti). Izdelava zalivalne sklede, zalivanje. Glej določila za zalivanje v </t>
    </r>
    <r>
      <rPr>
        <i/>
        <sz val="9"/>
        <rFont val="Tahoma"/>
        <family val="2"/>
      </rPr>
      <t>Programu vzdrževanja</t>
    </r>
    <r>
      <rPr>
        <sz val="9"/>
        <rFont val="Tahoma"/>
        <family val="2"/>
      </rPr>
      <t>!</t>
    </r>
  </si>
  <si>
    <t>dobava in vgradnja substrata za sajenje dreves 1,5m3/drevo</t>
  </si>
  <si>
    <t>SADILNA IN SETVENA DELA SKUPAJ:</t>
  </si>
  <si>
    <t>Zakoličba zasaditev. Pozicija vsakega drevesa se zakoliči z geodetsko natančnostjo. Pozicijo se označi z lesenim kolom višine min. 2m. Projektant krajinske arhitekture pred izvedbo sajenja potrdi zakoličbo.</t>
  </si>
  <si>
    <t>Izkop sadilne jame v velikosti 150/150/80, 1,5x premer bale, odstranjevanje nerodovitnega materiala in odvoz na stalno deponijo.</t>
  </si>
  <si>
    <t>Dovoz in vgradnja strukturne zemljine (kot npr. samonosni substrat TIP B v skladu s standardom ZTV-Vegtra-Mü), ki omogoča rast korenin tudi v območju pod utrjeno površino (granitne kocke, utrjena peščena površina ali liti beton) v globini do 150 cm; Povozna ali pohodna površina. Strukturna zemljina se lahko pripravi iz zemljine iz izkopa, ki se jo ustrezno zrahlja in obogati. Fizikalno-kemična sestava strukturne zemljine mora ustrezati predpisanim mejnim vrednostim, kar pred vgradnjo dokaže izvajalec s predloženo analizo vzorca substrata. Sestava strukturne zemljine je 80% drobljenec 20-50mm, 20% glinaste ilovice, 0,03% agrogel. Zemljina se vgrajuje v plasteh debeline 20-30cm. Grobo ročno planiranje na višino ± 3 cm (na 4 m lati). Nivo je treba zravnati na 1 cm +/- končno niveleto (upoštevati posedanje in ustroj utrjenih površin). Na stiku z utrjenimi površinami in robniki višinsko odstopanje ni dovoljeno! Utrjevanje substrata je možno do zbitosti med 45 in 60 MPa. Izvede se do globine -40cm glede na končno koto, na njem se izvaja ustroj utrjenih površin ali pa nasutje obogatene živice za trajnice.</t>
  </si>
  <si>
    <t>Arboristični nadzor</t>
  </si>
  <si>
    <t>Izdelava PID dokumentacije</t>
  </si>
  <si>
    <t>Izdelava PID dokumentacije, predaja v 6 izvodih in v elektronski obliki</t>
  </si>
  <si>
    <t>Sadike morajo biti označene in imeti dokazilo o poreklu. Izbor sadik se potrdi v drevesnici ob prisotnosti predstavnika naročnika, OVP, projektanta KA in strokovnega nadzora!</t>
  </si>
  <si>
    <t>V območju drevesnih korenin se dela obvezno izvajajo ročno. Korenin se ne sme poškodovati! Pred kakršnimikoli posegi v območje dreves je obvezen strokovni nadzor!</t>
  </si>
  <si>
    <t>Št.</t>
  </si>
  <si>
    <t>Opis postavke</t>
  </si>
  <si>
    <t>EM</t>
  </si>
  <si>
    <t>Cena</t>
  </si>
  <si>
    <t>VREDNOST SKUPAJ</t>
  </si>
  <si>
    <t>Sodelovanje ISA certificiranega arborista ob izvajanju del. Podajanje navodil ter izdelava zaključnega poročila. Arboristični nadzor potrdi: ustreznost zaščite obstoječih dreves, ustreznost priprave rastišča za nove saditve, ustreznost kakovosti rastlinskega materiala, ustreznost sajenja rastlinskega materiala.</t>
  </si>
  <si>
    <t xml:space="preserve">SADILNA IN SETVENA DELA </t>
  </si>
  <si>
    <t>Vrednost skupaj</t>
  </si>
  <si>
    <t>Količina skupaj</t>
  </si>
  <si>
    <t>SADILNA IN SETVENA DELA</t>
  </si>
  <si>
    <r>
      <rPr>
        <b/>
        <i/>
        <sz val="9"/>
        <rFont val="Tahoma"/>
        <family val="2"/>
      </rPr>
      <t xml:space="preserve">Salix alba </t>
    </r>
    <r>
      <rPr>
        <b/>
        <sz val="9"/>
        <rFont val="Tahoma"/>
        <family val="2"/>
      </rPr>
      <t>'Tristis'</t>
    </r>
    <r>
      <rPr>
        <sz val="9"/>
        <rFont val="Tahoma"/>
        <family val="2"/>
      </rPr>
      <t>; SOLITER-KG, obseg debla 20/25cm, višina 400-500cm, širina krošnje 150-200cm</t>
    </r>
  </si>
  <si>
    <t>UREDITEV NABREŽJA DRAVE - LENT - FAZA 2</t>
  </si>
  <si>
    <t xml:space="preserve">01 / 2020 </t>
  </si>
  <si>
    <t>20 - 06 / KA-F2</t>
  </si>
  <si>
    <t>Sajenje soliternih dreves</t>
  </si>
  <si>
    <r>
      <rPr>
        <b/>
        <i/>
        <sz val="9"/>
        <rFont val="Tahoma"/>
        <family val="2"/>
      </rPr>
      <t>Amelanchier lamarckii</t>
    </r>
    <r>
      <rPr>
        <i/>
        <sz val="9"/>
        <rFont val="Tahoma"/>
        <family val="2"/>
      </rPr>
      <t>;</t>
    </r>
    <r>
      <rPr>
        <sz val="9"/>
        <rFont val="Tahoma"/>
        <family val="2"/>
      </rPr>
      <t xml:space="preserve"> VEČDEBELNO DREVO - KG, višina 300-350cm, širina krošnje 100-150cm</t>
    </r>
  </si>
  <si>
    <t>NEPREDVIDENA DELA - 5 %</t>
  </si>
  <si>
    <t>DDV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</si>
</sst>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 #,##0.00_)\ &quot;€&quot;_ ;_ * \(#,##0.00\)\ &quot;€&quot;_ ;_ * &quot;-&quot;??_)\ &quot;€&quot;_ ;_ @_ "/>
    <numFmt numFmtId="165" formatCode="#,##0.00&quot; &quot;[$€-809]"/>
    <numFmt numFmtId="166" formatCode="[$-424]General"/>
    <numFmt numFmtId="167" formatCode="[$-424]#,##0.00"/>
    <numFmt numFmtId="168" formatCode="#,##0.00&quot; &quot;[$€-401]"/>
    <numFmt numFmtId="169" formatCode="&quot;€&quot;#,##0.00"/>
    <numFmt numFmtId="170" formatCode="#,##0.00\ [$€-803]"/>
  </numFmts>
  <fonts count="27" x14ac:knownFonts="1">
    <font>
      <sz val="11"/>
      <color theme="1"/>
      <name val="Calibri"/>
      <family val="2"/>
      <charset val="1"/>
      <scheme val="minor"/>
    </font>
    <font>
      <sz val="11"/>
      <color theme="1"/>
      <name val="Calibri"/>
      <family val="2"/>
      <charset val="1"/>
      <scheme val="minor"/>
    </font>
    <font>
      <sz val="9"/>
      <color rgb="FF000000"/>
      <name val="Tahoma"/>
      <family val="2"/>
    </font>
    <font>
      <b/>
      <sz val="9"/>
      <color rgb="FF000000"/>
      <name val="Tahoma"/>
      <family val="2"/>
    </font>
    <font>
      <sz val="10"/>
      <color rgb="FF000000"/>
      <name val="Arial"/>
      <family val="2"/>
    </font>
    <font>
      <sz val="11"/>
      <color rgb="FF000000"/>
      <name val="Calibri"/>
      <family val="2"/>
    </font>
    <font>
      <b/>
      <i/>
      <sz val="9"/>
      <color rgb="FF000000"/>
      <name val="Tahoma"/>
      <family val="2"/>
    </font>
    <font>
      <sz val="9"/>
      <color rgb="FFFFFFFF"/>
      <name val="Tahoma"/>
      <family val="2"/>
    </font>
    <font>
      <sz val="9"/>
      <name val="Tahoma"/>
      <family val="2"/>
    </font>
    <font>
      <sz val="9"/>
      <color indexed="8"/>
      <name val="Tahoma"/>
      <family val="2"/>
    </font>
    <font>
      <b/>
      <sz val="9"/>
      <name val="Tahoma"/>
      <family val="2"/>
    </font>
    <font>
      <sz val="9"/>
      <name val="Calibri"/>
      <family val="2"/>
    </font>
    <font>
      <strike/>
      <sz val="9"/>
      <color rgb="FFFF0000"/>
      <name val="Tahoma"/>
      <family val="2"/>
    </font>
    <font>
      <sz val="10"/>
      <color rgb="FF000000"/>
      <name val="Tahoma"/>
      <family val="2"/>
    </font>
    <font>
      <i/>
      <sz val="9"/>
      <name val="Tahoma"/>
      <family val="2"/>
    </font>
    <font>
      <b/>
      <sz val="12"/>
      <color rgb="FF000000"/>
      <name val="Tahoma"/>
      <family val="2"/>
    </font>
    <font>
      <u/>
      <sz val="11"/>
      <color theme="10"/>
      <name val="Calibri"/>
      <family val="2"/>
      <charset val="1"/>
      <scheme val="minor"/>
    </font>
    <font>
      <u/>
      <sz val="11"/>
      <color theme="11"/>
      <name val="Calibri"/>
      <family val="2"/>
      <charset val="1"/>
      <scheme val="minor"/>
    </font>
    <font>
      <sz val="11"/>
      <color rgb="FFFF0000"/>
      <name val="Calibri"/>
      <family val="2"/>
      <charset val="1"/>
      <scheme val="minor"/>
    </font>
    <font>
      <sz val="9"/>
      <color rgb="FFFF0000"/>
      <name val="Tahoma"/>
      <family val="2"/>
    </font>
    <font>
      <sz val="8"/>
      <name val="Calibri"/>
      <family val="2"/>
      <charset val="1"/>
      <scheme val="minor"/>
    </font>
    <font>
      <sz val="9"/>
      <color rgb="FF008000"/>
      <name val="Tahoma"/>
      <family val="2"/>
    </font>
    <font>
      <sz val="11"/>
      <color rgb="FF008000"/>
      <name val="Calibri"/>
      <family val="2"/>
      <scheme val="minor"/>
    </font>
    <font>
      <b/>
      <sz val="11"/>
      <color rgb="FF008000"/>
      <name val="Calibri"/>
      <family val="2"/>
      <scheme val="minor"/>
    </font>
    <font>
      <b/>
      <sz val="11"/>
      <color rgb="FFFF0000"/>
      <name val="Calibri"/>
      <family val="2"/>
      <scheme val="minor"/>
    </font>
    <font>
      <b/>
      <i/>
      <sz val="9"/>
      <name val="Tahoma"/>
      <family val="2"/>
    </font>
    <font>
      <sz val="11"/>
      <name val="Calibri"/>
      <family val="2"/>
      <charset val="1"/>
      <scheme val="minor"/>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right/>
      <top/>
      <bottom style="thin">
        <color rgb="FF000000"/>
      </bottom>
      <diagonal/>
    </border>
    <border>
      <left/>
      <right/>
      <top style="thin">
        <color rgb="FF000000"/>
      </top>
      <bottom/>
      <diagonal/>
    </border>
    <border>
      <left/>
      <right/>
      <top style="thin">
        <color indexed="64"/>
      </top>
      <bottom/>
      <diagonal/>
    </border>
  </borders>
  <cellStyleXfs count="91">
    <xf numFmtId="0" fontId="0" fillId="0" borderId="0"/>
    <xf numFmtId="164" fontId="1" fillId="0" borderId="0" applyFont="0" applyFill="0" applyBorder="0" applyAlignment="0" applyProtection="0"/>
    <xf numFmtId="166" fontId="4" fillId="0" borderId="0" applyBorder="0" applyProtection="0"/>
    <xf numFmtId="166" fontId="5" fillId="0" borderId="0" applyBorder="0" applyProtection="0"/>
    <xf numFmtId="166" fontId="4" fillId="0" borderId="0" applyBorder="0" applyProtection="0"/>
    <xf numFmtId="166" fontId="4" fillId="0" borderId="0" applyBorder="0" applyProtection="0"/>
    <xf numFmtId="166" fontId="5" fillId="0" borderId="0" applyBorder="0" applyProtection="0"/>
    <xf numFmtId="166" fontId="4" fillId="0" borderId="0" applyBorder="0" applyProtection="0"/>
    <xf numFmtId="166" fontId="4" fillId="0" borderId="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135">
    <xf numFmtId="0" fontId="0" fillId="0" borderId="0" xfId="0"/>
    <xf numFmtId="166" fontId="3" fillId="0" borderId="0" xfId="2" applyFont="1" applyFill="1" applyAlignment="1">
      <alignment horizontal="left" vertical="center"/>
    </xf>
    <xf numFmtId="166" fontId="3" fillId="0" borderId="0" xfId="2" applyFont="1" applyFill="1" applyAlignment="1">
      <alignment vertical="center" wrapText="1"/>
    </xf>
    <xf numFmtId="166" fontId="3" fillId="0" borderId="0" xfId="2" applyFont="1" applyFill="1" applyAlignment="1">
      <alignment horizontal="left"/>
    </xf>
    <xf numFmtId="167" fontId="3" fillId="0" borderId="0" xfId="2" applyNumberFormat="1" applyFont="1" applyFill="1" applyAlignment="1"/>
    <xf numFmtId="167" fontId="3" fillId="0" borderId="0" xfId="2" applyNumberFormat="1" applyFont="1" applyFill="1" applyAlignment="1">
      <alignment horizontal="right"/>
    </xf>
    <xf numFmtId="166" fontId="2" fillId="0" borderId="0" xfId="2" applyFont="1" applyFill="1" applyAlignment="1">
      <alignment horizontal="center" vertical="center"/>
    </xf>
    <xf numFmtId="166" fontId="2" fillId="0" borderId="0" xfId="2" applyFont="1" applyFill="1" applyAlignment="1">
      <alignment vertical="center" wrapText="1"/>
    </xf>
    <xf numFmtId="166" fontId="2" fillId="0" borderId="0" xfId="2" applyFont="1" applyFill="1" applyAlignment="1">
      <alignment horizontal="left"/>
    </xf>
    <xf numFmtId="167" fontId="2" fillId="0" borderId="0" xfId="2" applyNumberFormat="1" applyFont="1" applyFill="1" applyAlignment="1"/>
    <xf numFmtId="167" fontId="2" fillId="0" borderId="0" xfId="2" applyNumberFormat="1" applyFont="1" applyFill="1" applyAlignment="1">
      <alignment horizontal="right"/>
    </xf>
    <xf numFmtId="166" fontId="2" fillId="0" borderId="0" xfId="2" applyFont="1" applyFill="1" applyAlignment="1">
      <alignment vertical="center"/>
    </xf>
    <xf numFmtId="166" fontId="2" fillId="0" borderId="0" xfId="2" applyFont="1" applyFill="1" applyAlignment="1">
      <alignment horizontal="left" vertical="center"/>
    </xf>
    <xf numFmtId="49" fontId="3" fillId="0" borderId="0" xfId="3" applyNumberFormat="1" applyFont="1" applyFill="1" applyAlignment="1">
      <alignment wrapText="1"/>
    </xf>
    <xf numFmtId="49" fontId="3" fillId="0" borderId="0" xfId="3" applyNumberFormat="1" applyFont="1" applyFill="1" applyAlignment="1">
      <alignment horizontal="right" wrapText="1"/>
    </xf>
    <xf numFmtId="49" fontId="6" fillId="0" borderId="0" xfId="4" applyNumberFormat="1" applyFont="1" applyFill="1" applyAlignment="1">
      <alignment horizontal="right" vertical="top" wrapText="1"/>
    </xf>
    <xf numFmtId="49" fontId="2" fillId="0" borderId="0" xfId="5" applyNumberFormat="1" applyFont="1" applyFill="1" applyAlignment="1">
      <alignment horizontal="right" vertical="top" wrapText="1"/>
    </xf>
    <xf numFmtId="166" fontId="3" fillId="0" borderId="0" xfId="3" applyFont="1" applyFill="1" applyAlignment="1">
      <alignment horizontal="right" vertical="center" wrapText="1"/>
    </xf>
    <xf numFmtId="166" fontId="2" fillId="0" borderId="2" xfId="6" applyFont="1" applyFill="1" applyBorder="1" applyAlignment="1">
      <alignment horizontal="left" vertical="top"/>
    </xf>
    <xf numFmtId="166" fontId="3" fillId="0" borderId="0" xfId="6" applyFont="1" applyFill="1" applyBorder="1" applyAlignment="1">
      <alignment horizontal="left" vertical="top"/>
    </xf>
    <xf numFmtId="49" fontId="3" fillId="2" borderId="0" xfId="4" applyNumberFormat="1" applyFont="1" applyFill="1" applyBorder="1" applyAlignment="1">
      <alignment horizontal="left" vertical="top" wrapText="1"/>
    </xf>
    <xf numFmtId="166" fontId="2" fillId="2" borderId="0" xfId="6" applyFont="1" applyFill="1" applyBorder="1" applyAlignment="1">
      <alignment horizontal="left" vertical="top" wrapText="1"/>
    </xf>
    <xf numFmtId="166" fontId="2" fillId="2" borderId="0" xfId="3" applyFont="1" applyFill="1" applyAlignment="1">
      <alignment horizontal="right"/>
    </xf>
    <xf numFmtId="166" fontId="2" fillId="0" borderId="0" xfId="6" applyFont="1" applyFill="1" applyBorder="1" applyAlignment="1">
      <alignment horizontal="left" vertical="top" wrapText="1"/>
    </xf>
    <xf numFmtId="166" fontId="2" fillId="0" borderId="0" xfId="3" applyFont="1" applyFill="1" applyAlignment="1">
      <alignment horizontal="right"/>
    </xf>
    <xf numFmtId="49" fontId="2" fillId="0" borderId="0" xfId="3" applyNumberFormat="1" applyFont="1" applyFill="1" applyAlignment="1">
      <alignment horizontal="right" vertical="top" wrapText="1"/>
    </xf>
    <xf numFmtId="164" fontId="9" fillId="0" borderId="0" xfId="1" applyFont="1" applyFill="1" applyBorder="1" applyAlignment="1" applyProtection="1">
      <alignment horizontal="right" wrapText="1"/>
    </xf>
    <xf numFmtId="166" fontId="8" fillId="0" borderId="0" xfId="7" applyFont="1" applyFill="1" applyBorder="1" applyAlignment="1">
      <alignment horizontal="left" vertical="top" wrapText="1"/>
    </xf>
    <xf numFmtId="166" fontId="8" fillId="0" borderId="0" xfId="7" applyFont="1" applyFill="1" applyBorder="1" applyAlignment="1">
      <alignment horizontal="right" vertical="top" wrapText="1"/>
    </xf>
    <xf numFmtId="166" fontId="3" fillId="0" borderId="0" xfId="6" applyFont="1" applyFill="1" applyBorder="1" applyAlignment="1">
      <alignment horizontal="left" vertical="top" wrapText="1"/>
    </xf>
    <xf numFmtId="166" fontId="2" fillId="0" borderId="0" xfId="6" applyFont="1" applyFill="1" applyBorder="1" applyAlignment="1">
      <alignment horizontal="left" vertical="top"/>
    </xf>
    <xf numFmtId="49" fontId="10" fillId="0" borderId="0" xfId="3" applyNumberFormat="1" applyFont="1" applyFill="1" applyAlignment="1">
      <alignment vertical="top" wrapText="1"/>
    </xf>
    <xf numFmtId="166" fontId="8" fillId="0" borderId="0" xfId="3" applyFont="1" applyFill="1" applyAlignment="1">
      <alignment horizontal="right" vertical="center"/>
    </xf>
    <xf numFmtId="49" fontId="8" fillId="0" borderId="0" xfId="3" applyNumberFormat="1" applyFont="1" applyFill="1" applyAlignment="1">
      <alignment vertical="top" wrapText="1"/>
    </xf>
    <xf numFmtId="166" fontId="8" fillId="0" borderId="0" xfId="3" applyFont="1" applyFill="1" applyAlignment="1">
      <alignment horizontal="right" vertical="top"/>
    </xf>
    <xf numFmtId="165" fontId="8" fillId="0" borderId="0" xfId="3" applyNumberFormat="1" applyFont="1" applyFill="1" applyAlignment="1">
      <alignment horizontal="right" vertical="top" wrapText="1"/>
    </xf>
    <xf numFmtId="166" fontId="12" fillId="0" borderId="0" xfId="8" applyFont="1" applyFill="1" applyAlignment="1">
      <alignment horizontal="left" vertical="top" wrapText="1"/>
    </xf>
    <xf numFmtId="166" fontId="8" fillId="0" borderId="0" xfId="3" applyFont="1" applyFill="1" applyAlignment="1">
      <alignment horizontal="right" vertical="top" wrapText="1"/>
    </xf>
    <xf numFmtId="166" fontId="8" fillId="0" borderId="0" xfId="8" applyFont="1" applyFill="1" applyAlignment="1">
      <alignment horizontal="left" vertical="top" wrapText="1"/>
    </xf>
    <xf numFmtId="165" fontId="2" fillId="0" borderId="0" xfId="3" applyNumberFormat="1" applyFont="1" applyFill="1" applyAlignment="1">
      <alignment horizontal="right" vertical="top" wrapText="1"/>
    </xf>
    <xf numFmtId="0" fontId="3" fillId="0" borderId="0" xfId="0" applyFont="1" applyFill="1" applyAlignment="1">
      <alignment vertical="top" wrapText="1"/>
    </xf>
    <xf numFmtId="0" fontId="3" fillId="0" borderId="1" xfId="0" applyFont="1" applyFill="1" applyBorder="1" applyAlignment="1">
      <alignment horizontal="right" vertical="top" wrapText="1"/>
    </xf>
    <xf numFmtId="168" fontId="3" fillId="0" borderId="1" xfId="0" applyNumberFormat="1" applyFont="1" applyFill="1" applyBorder="1" applyAlignment="1">
      <alignment horizontal="right" vertical="top" wrapText="1"/>
    </xf>
    <xf numFmtId="1" fontId="8" fillId="0" borderId="0" xfId="3" applyNumberFormat="1" applyFont="1" applyFill="1" applyAlignment="1">
      <alignment horizontal="right" vertical="top" wrapText="1"/>
    </xf>
    <xf numFmtId="166" fontId="2" fillId="0" borderId="0" xfId="3" applyFont="1" applyFill="1" applyAlignment="1">
      <alignment horizontal="right" vertical="top"/>
    </xf>
    <xf numFmtId="166" fontId="3" fillId="2" borderId="0" xfId="6" applyFont="1" applyFill="1" applyBorder="1" applyAlignment="1">
      <alignment horizontal="left" vertical="top"/>
    </xf>
    <xf numFmtId="49" fontId="2" fillId="2" borderId="0" xfId="3" applyNumberFormat="1" applyFont="1" applyFill="1" applyAlignment="1">
      <alignment horizontal="right" vertical="top" wrapText="1"/>
    </xf>
    <xf numFmtId="0" fontId="2" fillId="2" borderId="0" xfId="3" applyNumberFormat="1" applyFont="1" applyFill="1" applyAlignment="1">
      <alignment horizontal="right" vertical="top" wrapText="1"/>
    </xf>
    <xf numFmtId="165" fontId="8" fillId="2" borderId="0" xfId="3" applyNumberFormat="1" applyFont="1" applyFill="1" applyAlignment="1">
      <alignment horizontal="right" vertical="top" wrapText="1"/>
    </xf>
    <xf numFmtId="0" fontId="0" fillId="0" borderId="0" xfId="0" applyAlignment="1">
      <alignment vertical="top"/>
    </xf>
    <xf numFmtId="49" fontId="3" fillId="0" borderId="0" xfId="3" applyNumberFormat="1" applyFont="1" applyFill="1" applyAlignment="1">
      <alignment horizontal="right" vertical="top" wrapText="1"/>
    </xf>
    <xf numFmtId="167" fontId="3" fillId="0" borderId="1" xfId="0" applyNumberFormat="1" applyFont="1" applyFill="1" applyBorder="1" applyAlignment="1">
      <alignment horizontal="right" vertical="top" wrapText="1"/>
    </xf>
    <xf numFmtId="0" fontId="0" fillId="0" borderId="0" xfId="0" applyFill="1" applyAlignment="1">
      <alignment vertical="top"/>
    </xf>
    <xf numFmtId="0" fontId="0" fillId="0" borderId="0" xfId="0"/>
    <xf numFmtId="166" fontId="3" fillId="0" borderId="3" xfId="3" applyFont="1" applyFill="1" applyBorder="1" applyAlignment="1">
      <alignment vertical="center"/>
    </xf>
    <xf numFmtId="166" fontId="2" fillId="0" borderId="3" xfId="3" applyFont="1" applyFill="1" applyBorder="1" applyAlignment="1">
      <alignment horizontal="right" vertical="center"/>
    </xf>
    <xf numFmtId="165" fontId="3" fillId="0" borderId="3" xfId="3" applyNumberFormat="1" applyFont="1" applyFill="1" applyBorder="1" applyAlignment="1">
      <alignment horizontal="right" vertical="center"/>
    </xf>
    <xf numFmtId="0" fontId="0" fillId="0" borderId="0" xfId="0" applyFill="1"/>
    <xf numFmtId="49" fontId="3" fillId="0" borderId="0" xfId="3" applyNumberFormat="1" applyFont="1" applyAlignment="1">
      <alignment horizontal="left" vertical="center" wrapText="1"/>
    </xf>
    <xf numFmtId="166" fontId="3" fillId="0" borderId="0" xfId="3" applyFont="1" applyAlignment="1">
      <alignment horizontal="left" wrapText="1"/>
    </xf>
    <xf numFmtId="166" fontId="3" fillId="0" borderId="0" xfId="4" applyFont="1" applyAlignment="1">
      <alignment horizontal="left" wrapText="1"/>
    </xf>
    <xf numFmtId="166" fontId="3" fillId="0" borderId="0" xfId="4" applyFont="1" applyAlignment="1">
      <alignment horizontal="right" vertical="top" wrapText="1"/>
    </xf>
    <xf numFmtId="166" fontId="7" fillId="0" borderId="0" xfId="5" applyFont="1" applyAlignment="1">
      <alignment vertical="top" wrapText="1"/>
    </xf>
    <xf numFmtId="166" fontId="2" fillId="0" borderId="0" xfId="3" applyFont="1" applyAlignment="1">
      <alignment horizontal="center"/>
    </xf>
    <xf numFmtId="166" fontId="2" fillId="0" borderId="0" xfId="3" applyFont="1" applyAlignment="1">
      <alignment horizontal="center" vertical="center"/>
    </xf>
    <xf numFmtId="166" fontId="3" fillId="0" borderId="0" xfId="0" applyNumberFormat="1" applyFont="1" applyAlignment="1">
      <alignment vertical="top" wrapText="1" shrinkToFit="1"/>
    </xf>
    <xf numFmtId="49" fontId="3" fillId="0" borderId="2" xfId="4" applyNumberFormat="1" applyFont="1" applyBorder="1" applyAlignment="1">
      <alignment horizontal="left" wrapText="1"/>
    </xf>
    <xf numFmtId="49" fontId="3" fillId="0" borderId="0" xfId="4" applyNumberFormat="1" applyFont="1" applyBorder="1" applyAlignment="1">
      <alignment horizontal="left" vertical="top" wrapText="1"/>
    </xf>
    <xf numFmtId="49" fontId="3" fillId="0" borderId="0" xfId="4" applyNumberFormat="1" applyFont="1" applyBorder="1" applyAlignment="1">
      <alignment horizontal="left" wrapText="1"/>
    </xf>
    <xf numFmtId="49" fontId="10" fillId="0" borderId="0" xfId="4" applyNumberFormat="1" applyFont="1" applyAlignment="1">
      <alignment horizontal="left" vertical="top" wrapText="1"/>
    </xf>
    <xf numFmtId="49" fontId="10" fillId="0" borderId="0" xfId="4" applyNumberFormat="1" applyFont="1" applyAlignment="1">
      <alignment horizontal="left" vertical="center" wrapText="1"/>
    </xf>
    <xf numFmtId="166" fontId="11" fillId="0" borderId="0" xfId="3" applyFont="1" applyAlignment="1">
      <alignment horizontal="left" vertical="top" wrapText="1"/>
    </xf>
    <xf numFmtId="166" fontId="10" fillId="0" borderId="0" xfId="3" applyFont="1" applyAlignment="1">
      <alignment horizontal="left" vertical="top" wrapText="1"/>
    </xf>
    <xf numFmtId="166" fontId="13" fillId="0" borderId="0" xfId="3" applyFont="1" applyAlignment="1">
      <alignment vertical="top"/>
    </xf>
    <xf numFmtId="49" fontId="8" fillId="0" borderId="0" xfId="3" applyNumberFormat="1" applyFont="1" applyAlignment="1">
      <alignment vertical="top" wrapText="1"/>
    </xf>
    <xf numFmtId="166" fontId="8" fillId="0" borderId="0" xfId="3" applyFont="1" applyAlignment="1">
      <alignment horizontal="right" vertical="center"/>
    </xf>
    <xf numFmtId="166" fontId="8" fillId="0" borderId="0" xfId="3" applyFont="1" applyAlignment="1">
      <alignment horizontal="right" vertical="top"/>
    </xf>
    <xf numFmtId="165" fontId="8" fillId="0" borderId="0" xfId="3" applyNumberFormat="1" applyFont="1" applyAlignment="1">
      <alignment horizontal="right" vertical="top" wrapText="1"/>
    </xf>
    <xf numFmtId="49" fontId="3" fillId="0" borderId="0" xfId="4" applyNumberFormat="1" applyFont="1" applyFill="1" applyBorder="1" applyAlignment="1">
      <alignment horizontal="left" vertical="top" wrapText="1"/>
    </xf>
    <xf numFmtId="3" fontId="8" fillId="0" borderId="0" xfId="7" applyNumberFormat="1" applyFont="1" applyFill="1" applyBorder="1" applyAlignment="1">
      <alignment horizontal="right" vertical="top"/>
    </xf>
    <xf numFmtId="49" fontId="10" fillId="0" borderId="0" xfId="7" applyNumberFormat="1" applyFont="1" applyFill="1" applyBorder="1" applyAlignment="1">
      <alignment horizontal="left" vertical="top" wrapText="1"/>
    </xf>
    <xf numFmtId="166" fontId="10" fillId="0" borderId="0" xfId="7" applyFont="1" applyFill="1" applyBorder="1" applyAlignment="1">
      <alignment horizontal="left" vertical="top" wrapText="1"/>
    </xf>
    <xf numFmtId="4" fontId="8" fillId="0" borderId="0" xfId="7" applyNumberFormat="1" applyFont="1" applyFill="1" applyBorder="1" applyAlignment="1">
      <alignment horizontal="right" vertical="top" wrapText="1"/>
    </xf>
    <xf numFmtId="0" fontId="26" fillId="0" borderId="0" xfId="0" applyFont="1" applyFill="1" applyAlignment="1">
      <alignment vertical="top"/>
    </xf>
    <xf numFmtId="166" fontId="2" fillId="0" borderId="0" xfId="2" applyFont="1" applyFill="1" applyAlignment="1">
      <alignment horizontal="left" vertical="top" wrapText="1"/>
    </xf>
    <xf numFmtId="166" fontId="2" fillId="0" borderId="0" xfId="2" applyFont="1" applyFill="1" applyAlignment="1">
      <alignment vertical="top" wrapText="1"/>
    </xf>
    <xf numFmtId="49" fontId="2" fillId="0" borderId="0" xfId="5" applyNumberFormat="1" applyFont="1" applyFill="1" applyAlignment="1">
      <alignment vertical="top" wrapText="1"/>
    </xf>
    <xf numFmtId="49" fontId="2" fillId="0" borderId="0" xfId="4" applyNumberFormat="1" applyFont="1" applyFill="1" applyAlignment="1">
      <alignment horizontal="left" vertical="top" wrapText="1"/>
    </xf>
    <xf numFmtId="0" fontId="8" fillId="0" borderId="0" xfId="3" applyNumberFormat="1" applyFont="1" applyFill="1" applyAlignment="1">
      <alignment vertical="top" wrapText="1"/>
    </xf>
    <xf numFmtId="0" fontId="0" fillId="0" borderId="0" xfId="0" applyProtection="1"/>
    <xf numFmtId="0" fontId="2" fillId="0" borderId="0" xfId="0" applyFont="1" applyProtection="1"/>
    <xf numFmtId="0" fontId="3" fillId="0" borderId="0" xfId="0" applyFont="1" applyProtection="1"/>
    <xf numFmtId="49" fontId="2" fillId="0" borderId="0" xfId="0" applyNumberFormat="1" applyFont="1" applyProtection="1"/>
    <xf numFmtId="0" fontId="15" fillId="0" borderId="0" xfId="0" applyFont="1" applyProtection="1"/>
    <xf numFmtId="0" fontId="22" fillId="0" borderId="0" xfId="0" applyFont="1" applyAlignment="1" applyProtection="1">
      <alignment wrapText="1"/>
    </xf>
    <xf numFmtId="0" fontId="18" fillId="0" borderId="0" xfId="0" applyFont="1" applyAlignment="1" applyProtection="1">
      <alignment wrapText="1"/>
    </xf>
    <xf numFmtId="0" fontId="22" fillId="0" borderId="0" xfId="0" applyFont="1" applyProtection="1"/>
    <xf numFmtId="0" fontId="18" fillId="0" borderId="0" xfId="0" applyFont="1" applyProtection="1"/>
    <xf numFmtId="0" fontId="2" fillId="0" borderId="0" xfId="0" applyFont="1" applyAlignment="1" applyProtection="1">
      <alignment horizontal="right"/>
    </xf>
    <xf numFmtId="165" fontId="2" fillId="0" borderId="0" xfId="0" applyNumberFormat="1" applyFont="1" applyAlignment="1" applyProtection="1">
      <alignment horizontal="left"/>
    </xf>
    <xf numFmtId="169" fontId="22" fillId="0" borderId="0" xfId="0" applyNumberFormat="1" applyFont="1" applyAlignment="1" applyProtection="1">
      <alignment horizontal="left"/>
    </xf>
    <xf numFmtId="169" fontId="18" fillId="0" borderId="0" xfId="0" applyNumberFormat="1" applyFont="1" applyAlignment="1" applyProtection="1">
      <alignment horizontal="left"/>
    </xf>
    <xf numFmtId="165" fontId="21" fillId="0" borderId="0" xfId="0" applyNumberFormat="1" applyFont="1" applyAlignment="1" applyProtection="1">
      <alignment horizontal="left"/>
    </xf>
    <xf numFmtId="165" fontId="19" fillId="0" borderId="0" xfId="0" applyNumberFormat="1" applyFont="1" applyAlignment="1" applyProtection="1">
      <alignment horizontal="left"/>
    </xf>
    <xf numFmtId="170" fontId="2" fillId="0" borderId="0" xfId="0" applyNumberFormat="1" applyFont="1" applyProtection="1"/>
    <xf numFmtId="165" fontId="3" fillId="0" borderId="0" xfId="0" applyNumberFormat="1" applyFont="1" applyAlignment="1" applyProtection="1">
      <alignment horizontal="left"/>
    </xf>
    <xf numFmtId="169" fontId="23" fillId="0" borderId="0" xfId="0" applyNumberFormat="1" applyFont="1" applyAlignment="1" applyProtection="1">
      <alignment horizontal="left"/>
    </xf>
    <xf numFmtId="169" fontId="24" fillId="0" borderId="0" xfId="0" applyNumberFormat="1" applyFont="1" applyAlignment="1" applyProtection="1">
      <alignment horizontal="left"/>
    </xf>
    <xf numFmtId="166" fontId="3" fillId="0" borderId="0" xfId="2" applyFont="1" applyFill="1" applyAlignment="1" applyProtection="1">
      <alignment horizontal="left"/>
    </xf>
    <xf numFmtId="49" fontId="2" fillId="0" borderId="0" xfId="2" applyNumberFormat="1" applyFont="1" applyFill="1" applyAlignment="1" applyProtection="1">
      <alignment horizontal="right" vertical="top"/>
    </xf>
    <xf numFmtId="2" fontId="0" fillId="0" borderId="0" xfId="0" applyNumberFormat="1" applyAlignment="1" applyProtection="1">
      <alignment wrapText="1"/>
    </xf>
    <xf numFmtId="0" fontId="0" fillId="0" borderId="0" xfId="0" applyAlignment="1" applyProtection="1"/>
    <xf numFmtId="165" fontId="8" fillId="2" borderId="0" xfId="3" applyNumberFormat="1" applyFont="1" applyFill="1" applyAlignment="1" applyProtection="1">
      <alignment horizontal="right" vertical="top" wrapText="1"/>
      <protection locked="0"/>
    </xf>
    <xf numFmtId="165" fontId="8" fillId="0" borderId="0" xfId="3" applyNumberFormat="1" applyFont="1" applyFill="1" applyAlignment="1" applyProtection="1">
      <alignment horizontal="right" vertical="top" wrapText="1"/>
      <protection locked="0"/>
    </xf>
    <xf numFmtId="165" fontId="8" fillId="0" borderId="0" xfId="3" applyNumberFormat="1" applyFont="1" applyAlignment="1" applyProtection="1">
      <alignment horizontal="right" vertical="top" wrapText="1"/>
      <protection locked="0"/>
    </xf>
    <xf numFmtId="165" fontId="2" fillId="0" borderId="0" xfId="3" applyNumberFormat="1" applyFont="1" applyFill="1" applyAlignment="1" applyProtection="1">
      <alignment horizontal="right" vertical="top" wrapText="1"/>
      <protection locked="0"/>
    </xf>
    <xf numFmtId="49" fontId="2" fillId="0" borderId="0" xfId="0" applyNumberFormat="1" applyFont="1" applyAlignment="1" applyProtection="1">
      <alignment horizontal="left" vertical="top" wrapText="1" shrinkToFit="1"/>
    </xf>
    <xf numFmtId="2" fontId="2" fillId="0" borderId="0" xfId="0" applyNumberFormat="1" applyFont="1" applyAlignment="1" applyProtection="1">
      <alignment horizontal="left" vertical="top" wrapText="1" shrinkToFit="1"/>
    </xf>
    <xf numFmtId="0" fontId="0" fillId="0" borderId="0" xfId="0" applyAlignment="1" applyProtection="1">
      <alignment horizontal="left" vertical="top" wrapText="1" shrinkToFit="1"/>
    </xf>
    <xf numFmtId="0" fontId="2" fillId="0" borderId="0" xfId="0" applyFont="1" applyAlignment="1" applyProtection="1">
      <alignment vertical="center" wrapText="1"/>
    </xf>
    <xf numFmtId="0" fontId="0" fillId="0" borderId="0" xfId="0" applyAlignment="1" applyProtection="1">
      <alignment wrapText="1"/>
    </xf>
    <xf numFmtId="166" fontId="2" fillId="0" borderId="0" xfId="2" applyFont="1" applyFill="1" applyAlignment="1">
      <alignment horizontal="left" vertical="top" wrapText="1"/>
    </xf>
    <xf numFmtId="0" fontId="0" fillId="0" borderId="0" xfId="0" applyAlignment="1">
      <alignment horizontal="left" vertical="top" wrapText="1"/>
    </xf>
    <xf numFmtId="166" fontId="2" fillId="0" borderId="0" xfId="2" applyFont="1" applyFill="1" applyAlignment="1">
      <alignment vertical="top" wrapText="1"/>
    </xf>
    <xf numFmtId="0" fontId="0" fillId="0" borderId="0" xfId="0" applyAlignment="1">
      <alignment vertical="top" wrapText="1"/>
    </xf>
    <xf numFmtId="49" fontId="2" fillId="0" borderId="0" xfId="5" applyNumberFormat="1" applyFont="1" applyFill="1" applyAlignment="1">
      <alignment vertical="center" wrapText="1"/>
    </xf>
    <xf numFmtId="166" fontId="2" fillId="0" borderId="0" xfId="5" applyFont="1" applyFill="1" applyAlignment="1">
      <alignment vertical="center" wrapText="1"/>
    </xf>
    <xf numFmtId="166" fontId="2" fillId="0" borderId="0" xfId="4" applyFont="1" applyFill="1" applyAlignment="1">
      <alignment horizontal="left" vertical="center" wrapText="1"/>
    </xf>
    <xf numFmtId="166" fontId="2" fillId="0" borderId="0" xfId="4" applyFont="1" applyFill="1" applyAlignment="1">
      <alignment horizontal="left" vertical="top" wrapText="1"/>
    </xf>
    <xf numFmtId="49" fontId="2" fillId="0" borderId="0" xfId="4" applyNumberFormat="1" applyFont="1" applyFill="1" applyAlignment="1">
      <alignment horizontal="left" vertical="top" wrapText="1"/>
    </xf>
    <xf numFmtId="49" fontId="3" fillId="0" borderId="0" xfId="3" applyNumberFormat="1" applyFont="1" applyFill="1" applyAlignment="1">
      <alignment horizontal="left" vertical="center" wrapText="1"/>
    </xf>
    <xf numFmtId="49" fontId="2" fillId="0" borderId="0" xfId="5" applyNumberFormat="1" applyFont="1" applyFill="1" applyAlignment="1">
      <alignment vertical="top" wrapText="1"/>
    </xf>
    <xf numFmtId="166" fontId="2" fillId="0" borderId="0" xfId="3" applyFont="1" applyFill="1" applyAlignment="1">
      <alignment vertical="center" wrapText="1"/>
    </xf>
    <xf numFmtId="0" fontId="8" fillId="0" borderId="0" xfId="5" applyNumberFormat="1" applyFont="1" applyFill="1" applyAlignment="1">
      <alignment vertical="top" wrapText="1"/>
    </xf>
    <xf numFmtId="49" fontId="8" fillId="0" borderId="0" xfId="5" applyNumberFormat="1" applyFont="1" applyFill="1" applyAlignment="1">
      <alignment vertical="top" wrapText="1"/>
    </xf>
  </cellXfs>
  <cellStyles count="9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Navadno" xfId="0" builtinId="0"/>
    <cellStyle name="Navadno 11" xfId="4"/>
    <cellStyle name="Navadno 2 87" xfId="5"/>
    <cellStyle name="Navadno 23 27 2" xfId="7"/>
    <cellStyle name="Navadno_KALAMAR-PSO GREGORČIČEVA MS-16.11.04" xfId="2"/>
    <cellStyle name="Navadno_popis-rastline" xfId="6"/>
    <cellStyle name="Normal 3" xfId="3"/>
    <cellStyle name="Normal_I-BREZOV" xfId="8"/>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zoomScaleNormal="100" zoomScaleSheetLayoutView="100" workbookViewId="0">
      <selection activeCell="F42" sqref="F42"/>
    </sheetView>
  </sheetViews>
  <sheetFormatPr defaultColWidth="8.85546875" defaultRowHeight="15" x14ac:dyDescent="0.25"/>
  <cols>
    <col min="1" max="1" width="5.7109375" style="89" customWidth="1"/>
    <col min="2" max="2" width="18" style="89" customWidth="1"/>
    <col min="3" max="5" width="8.85546875" style="89"/>
    <col min="6" max="6" width="12.7109375" style="89" customWidth="1"/>
    <col min="7" max="7" width="22.140625" style="89" customWidth="1"/>
    <col min="8" max="8" width="13.7109375" style="89" customWidth="1"/>
    <col min="9" max="9" width="15.5703125" style="89" customWidth="1"/>
    <col min="10" max="10" width="3.85546875" style="89" customWidth="1"/>
    <col min="11" max="11" width="5.42578125" style="89" customWidth="1"/>
    <col min="12" max="12" width="6.42578125" style="89" customWidth="1"/>
    <col min="13" max="16384" width="8.85546875" style="89"/>
  </cols>
  <sheetData>
    <row r="1" spans="1:9" x14ac:dyDescent="0.25">
      <c r="B1" s="90" t="s">
        <v>0</v>
      </c>
      <c r="C1" s="90" t="s">
        <v>1</v>
      </c>
      <c r="D1" s="90"/>
      <c r="E1" s="90"/>
      <c r="F1" s="90"/>
      <c r="G1" s="90"/>
    </row>
    <row r="2" spans="1:9" x14ac:dyDescent="0.25">
      <c r="A2" s="90"/>
      <c r="B2" s="90"/>
      <c r="C2" s="90" t="s">
        <v>2</v>
      </c>
      <c r="D2" s="90"/>
      <c r="E2" s="90"/>
      <c r="F2" s="90"/>
      <c r="G2" s="90"/>
    </row>
    <row r="3" spans="1:9" x14ac:dyDescent="0.25">
      <c r="A3" s="90"/>
      <c r="B3" s="90"/>
      <c r="C3" s="90" t="s">
        <v>3</v>
      </c>
      <c r="D3" s="90"/>
      <c r="E3" s="90"/>
      <c r="F3" s="90"/>
      <c r="G3" s="90"/>
    </row>
    <row r="4" spans="1:9" x14ac:dyDescent="0.25">
      <c r="B4" s="90" t="s">
        <v>4</v>
      </c>
      <c r="C4" s="91" t="s">
        <v>98</v>
      </c>
      <c r="D4" s="90"/>
      <c r="E4" s="90"/>
      <c r="F4" s="90"/>
      <c r="G4" s="90"/>
    </row>
    <row r="5" spans="1:9" x14ac:dyDescent="0.25">
      <c r="B5" s="90" t="s">
        <v>5</v>
      </c>
      <c r="C5" s="90" t="s">
        <v>6</v>
      </c>
      <c r="D5" s="90"/>
      <c r="E5" s="90"/>
      <c r="F5" s="90"/>
      <c r="G5" s="90"/>
    </row>
    <row r="6" spans="1:9" x14ac:dyDescent="0.25">
      <c r="B6" s="90" t="s">
        <v>7</v>
      </c>
      <c r="C6" s="90" t="s">
        <v>8</v>
      </c>
      <c r="D6" s="90"/>
      <c r="E6" s="90"/>
      <c r="F6" s="90"/>
      <c r="G6" s="90"/>
    </row>
    <row r="7" spans="1:9" x14ac:dyDescent="0.25">
      <c r="B7" s="90" t="s">
        <v>9</v>
      </c>
      <c r="C7" s="92" t="s">
        <v>99</v>
      </c>
      <c r="D7" s="90"/>
      <c r="E7" s="90"/>
      <c r="F7" s="90"/>
      <c r="G7" s="90"/>
    </row>
    <row r="8" spans="1:9" x14ac:dyDescent="0.25">
      <c r="B8" s="90" t="s">
        <v>10</v>
      </c>
      <c r="C8" s="90" t="s">
        <v>100</v>
      </c>
      <c r="D8" s="90"/>
      <c r="E8" s="90"/>
      <c r="F8" s="90"/>
      <c r="G8" s="90"/>
    </row>
    <row r="9" spans="1:9" ht="15.75" customHeight="1" x14ac:dyDescent="0.25">
      <c r="A9" s="90"/>
      <c r="B9" s="90"/>
      <c r="C9" s="90"/>
      <c r="D9" s="90"/>
      <c r="E9" s="90"/>
      <c r="F9" s="90"/>
      <c r="G9" s="90"/>
    </row>
    <row r="10" spans="1:9" ht="15.75" customHeight="1" x14ac:dyDescent="0.25">
      <c r="A10" s="90"/>
      <c r="B10" s="90"/>
      <c r="C10" s="90"/>
      <c r="D10" s="90"/>
      <c r="E10" s="90"/>
      <c r="F10" s="90"/>
      <c r="G10" s="90"/>
    </row>
    <row r="11" spans="1:9" ht="15.75" customHeight="1" x14ac:dyDescent="0.25">
      <c r="A11" s="90"/>
      <c r="B11" s="90"/>
      <c r="C11" s="90"/>
      <c r="D11" s="90"/>
      <c r="E11" s="90"/>
      <c r="F11" s="90"/>
      <c r="G11" s="90"/>
    </row>
    <row r="12" spans="1:9" ht="15.75" x14ac:dyDescent="0.25">
      <c r="A12" s="90"/>
      <c r="B12" s="90"/>
      <c r="C12" s="93" t="s">
        <v>11</v>
      </c>
      <c r="D12" s="90"/>
      <c r="E12" s="90"/>
      <c r="F12" s="90"/>
      <c r="G12" s="90"/>
    </row>
    <row r="13" spans="1:9" ht="15.75" x14ac:dyDescent="0.25">
      <c r="A13" s="90"/>
      <c r="B13" s="90"/>
      <c r="C13" s="93"/>
      <c r="D13" s="90"/>
      <c r="E13" s="90"/>
      <c r="F13" s="90"/>
      <c r="G13" s="90"/>
    </row>
    <row r="14" spans="1:9" x14ac:dyDescent="0.25">
      <c r="A14" s="90"/>
      <c r="B14" s="90"/>
      <c r="C14" s="90"/>
      <c r="D14" s="90"/>
      <c r="E14" s="90"/>
      <c r="F14" s="90"/>
      <c r="G14" s="90"/>
    </row>
    <row r="15" spans="1:9" x14ac:dyDescent="0.25">
      <c r="A15" s="90"/>
      <c r="B15" s="90"/>
      <c r="C15" s="91" t="s">
        <v>12</v>
      </c>
      <c r="D15" s="90"/>
      <c r="E15" s="90"/>
      <c r="F15" s="90"/>
      <c r="G15" s="90" t="s">
        <v>91</v>
      </c>
      <c r="H15" s="94"/>
      <c r="I15" s="95"/>
    </row>
    <row r="16" spans="1:9" x14ac:dyDescent="0.25">
      <c r="A16" s="90"/>
      <c r="B16" s="90"/>
      <c r="C16" s="91"/>
      <c r="D16" s="90"/>
      <c r="E16" s="90"/>
      <c r="F16" s="90"/>
      <c r="G16" s="90"/>
      <c r="H16" s="96"/>
      <c r="I16" s="97"/>
    </row>
    <row r="17" spans="1:12" x14ac:dyDescent="0.25">
      <c r="A17" s="90"/>
      <c r="B17" s="98"/>
      <c r="C17" s="90" t="s">
        <v>96</v>
      </c>
      <c r="D17" s="90"/>
      <c r="E17" s="90"/>
      <c r="G17" s="99">
        <f>'SADILNA IN SETVENA DELA'!F61</f>
        <v>0</v>
      </c>
      <c r="H17" s="100"/>
      <c r="I17" s="101"/>
    </row>
    <row r="18" spans="1:12" x14ac:dyDescent="0.25">
      <c r="A18" s="90"/>
      <c r="B18" s="90"/>
      <c r="C18" s="90" t="s">
        <v>103</v>
      </c>
      <c r="D18" s="90"/>
      <c r="E18" s="90"/>
      <c r="G18" s="99">
        <f>(G17)*0.05</f>
        <v>0</v>
      </c>
      <c r="H18" s="102"/>
      <c r="I18" s="103"/>
    </row>
    <row r="19" spans="1:12" x14ac:dyDescent="0.25">
      <c r="A19" s="90"/>
      <c r="B19" s="104"/>
      <c r="C19" s="90"/>
      <c r="D19" s="90"/>
      <c r="E19" s="90"/>
      <c r="G19" s="99"/>
      <c r="H19" s="96"/>
      <c r="I19" s="97"/>
    </row>
    <row r="20" spans="1:12" x14ac:dyDescent="0.25">
      <c r="A20" s="90"/>
      <c r="B20" s="90"/>
      <c r="C20" s="91" t="s">
        <v>13</v>
      </c>
      <c r="D20" s="90"/>
      <c r="E20" s="90"/>
      <c r="G20" s="105">
        <f>SUM(G17:G19)</f>
        <v>0</v>
      </c>
      <c r="H20" s="106"/>
      <c r="I20" s="107"/>
    </row>
    <row r="21" spans="1:12" x14ac:dyDescent="0.25">
      <c r="A21" s="90"/>
      <c r="B21" s="90"/>
      <c r="C21" s="90" t="s">
        <v>104</v>
      </c>
      <c r="D21" s="90"/>
      <c r="E21" s="90"/>
      <c r="G21" s="99">
        <f>G20*0.22</f>
        <v>0</v>
      </c>
      <c r="H21" s="100"/>
      <c r="I21" s="101"/>
    </row>
    <row r="22" spans="1:12" x14ac:dyDescent="0.25">
      <c r="A22" s="90"/>
      <c r="B22" s="90"/>
      <c r="C22" s="91" t="s">
        <v>14</v>
      </c>
      <c r="D22" s="90"/>
      <c r="E22" s="90"/>
      <c r="G22" s="105">
        <f>G20+G21</f>
        <v>0</v>
      </c>
      <c r="H22" s="106"/>
      <c r="I22" s="107"/>
    </row>
    <row r="23" spans="1:12" x14ac:dyDescent="0.25">
      <c r="A23" s="90"/>
      <c r="B23" s="90"/>
      <c r="C23" s="91"/>
      <c r="D23" s="90"/>
      <c r="E23" s="90"/>
      <c r="G23" s="105"/>
      <c r="H23" s="106"/>
      <c r="I23" s="107"/>
    </row>
    <row r="24" spans="1:12" x14ac:dyDescent="0.25">
      <c r="A24" s="90"/>
      <c r="B24" s="90"/>
      <c r="C24" s="91"/>
      <c r="D24" s="90"/>
      <c r="E24" s="90"/>
      <c r="G24" s="105"/>
      <c r="H24" s="106"/>
      <c r="I24" s="107"/>
    </row>
    <row r="25" spans="1:12" x14ac:dyDescent="0.25">
      <c r="A25" s="90"/>
      <c r="B25" s="90"/>
      <c r="C25" s="91"/>
      <c r="D25" s="90"/>
      <c r="E25" s="90"/>
      <c r="G25" s="105"/>
      <c r="H25" s="106"/>
      <c r="I25" s="107"/>
    </row>
    <row r="26" spans="1:12" x14ac:dyDescent="0.25">
      <c r="A26" s="90"/>
      <c r="B26" s="90"/>
      <c r="C26" s="90"/>
      <c r="D26" s="90"/>
      <c r="E26" s="90"/>
      <c r="F26" s="90"/>
      <c r="G26" s="90"/>
    </row>
    <row r="27" spans="1:12" x14ac:dyDescent="0.25">
      <c r="B27" s="108" t="s">
        <v>15</v>
      </c>
      <c r="C27" s="90"/>
      <c r="D27" s="90"/>
      <c r="E27" s="90"/>
      <c r="F27" s="90"/>
      <c r="G27" s="90"/>
    </row>
    <row r="28" spans="1:12" ht="18.75" customHeight="1" x14ac:dyDescent="0.25">
      <c r="A28" s="109" t="s">
        <v>16</v>
      </c>
      <c r="B28" s="116" t="s">
        <v>17</v>
      </c>
      <c r="C28" s="116"/>
      <c r="D28" s="116"/>
      <c r="E28" s="116"/>
      <c r="F28" s="116"/>
      <c r="G28" s="116"/>
    </row>
    <row r="29" spans="1:12" ht="36" customHeight="1" x14ac:dyDescent="0.25">
      <c r="A29" s="109" t="s">
        <v>16</v>
      </c>
      <c r="B29" s="117" t="s">
        <v>18</v>
      </c>
      <c r="C29" s="118"/>
      <c r="D29" s="118"/>
      <c r="E29" s="118"/>
      <c r="F29" s="118"/>
      <c r="G29" s="118"/>
      <c r="H29" s="110"/>
      <c r="I29" s="110"/>
      <c r="J29" s="110"/>
      <c r="K29" s="110"/>
      <c r="L29" s="110"/>
    </row>
    <row r="30" spans="1:12" ht="24" customHeight="1" x14ac:dyDescent="0.25">
      <c r="A30" s="109" t="s">
        <v>16</v>
      </c>
      <c r="B30" s="119" t="s">
        <v>19</v>
      </c>
      <c r="C30" s="120"/>
      <c r="D30" s="120"/>
      <c r="E30" s="120"/>
      <c r="F30" s="120"/>
      <c r="G30" s="120"/>
      <c r="H30" s="111"/>
      <c r="I30" s="111"/>
      <c r="J30" s="111"/>
      <c r="K30" s="111"/>
      <c r="L30" s="111"/>
    </row>
    <row r="31" spans="1:12" ht="39" customHeight="1" x14ac:dyDescent="0.25">
      <c r="A31" s="109" t="s">
        <v>16</v>
      </c>
      <c r="B31" s="119" t="s">
        <v>20</v>
      </c>
      <c r="C31" s="120"/>
      <c r="D31" s="120"/>
      <c r="E31" s="120"/>
      <c r="F31" s="120"/>
      <c r="G31" s="120"/>
      <c r="H31" s="111"/>
      <c r="I31" s="111"/>
      <c r="J31" s="111"/>
      <c r="K31" s="111"/>
      <c r="L31" s="111"/>
    </row>
    <row r="32" spans="1:12" ht="43.5" customHeight="1" x14ac:dyDescent="0.25">
      <c r="A32" s="109" t="s">
        <v>16</v>
      </c>
      <c r="B32" s="119" t="s">
        <v>21</v>
      </c>
      <c r="C32" s="120"/>
      <c r="D32" s="120"/>
      <c r="E32" s="120"/>
      <c r="F32" s="120"/>
      <c r="G32" s="120"/>
      <c r="H32" s="111"/>
      <c r="I32" s="111"/>
      <c r="J32" s="111"/>
      <c r="K32" s="111"/>
      <c r="L32" s="111"/>
    </row>
  </sheetData>
  <sheetProtection algorithmName="SHA-512" hashValue="sdeLRKOU08dMAZYjuuvbXrRWGgosGNpQRWMP0bVhXNvMJF4U9RfNS/aLeIvXUuE3rkyCOe+sT+hCMvN/ybgGuQ==" saltValue="TGORdxkR7BwbmUjz4MuHZQ==" spinCount="100000" sheet="1" objects="1" scenarios="1"/>
  <mergeCells count="5">
    <mergeCell ref="B28:G28"/>
    <mergeCell ref="B29:G29"/>
    <mergeCell ref="B30:G30"/>
    <mergeCell ref="B31:G31"/>
    <mergeCell ref="B32:G32"/>
  </mergeCells>
  <phoneticPr fontId="20" type="noConversion"/>
  <pageMargins left="0.7" right="0.7" top="0.75" bottom="0.75" header="0.3" footer="0.3"/>
  <pageSetup paperSize="9" scale="95" orientation="portrait" r:id="rId1"/>
  <headerFooter>
    <oddHeader xml:space="preserve">&amp;L&amp;"Tahoma,Navadno"&amp;8Lent - PZI | FAZA 2 - 10-KA popis del 2022-04-25
</oddHead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view="pageBreakPreview" zoomScaleNormal="100" zoomScaleSheetLayoutView="100" workbookViewId="0">
      <selection activeCell="E16" sqref="E16"/>
    </sheetView>
  </sheetViews>
  <sheetFormatPr defaultColWidth="8.85546875" defaultRowHeight="15" x14ac:dyDescent="0.25"/>
  <cols>
    <col min="1" max="1" width="5.7109375" style="53" customWidth="1"/>
    <col min="2" max="2" width="40.7109375" style="53" customWidth="1"/>
    <col min="3" max="3" width="8.85546875" style="53"/>
    <col min="4" max="4" width="24.5703125" style="53" customWidth="1"/>
    <col min="5" max="5" width="48.42578125" style="53" customWidth="1"/>
    <col min="6" max="16384" width="8.85546875" style="53"/>
  </cols>
  <sheetData>
    <row r="1" spans="1:5" ht="15.75" customHeight="1" x14ac:dyDescent="0.25">
      <c r="A1" s="1">
        <v>1</v>
      </c>
      <c r="B1" s="2" t="s">
        <v>22</v>
      </c>
      <c r="C1" s="3"/>
      <c r="D1" s="4"/>
      <c r="E1" s="5"/>
    </row>
    <row r="2" spans="1:5" x14ac:dyDescent="0.25">
      <c r="A2" s="1"/>
      <c r="B2" s="2"/>
      <c r="C2" s="3"/>
      <c r="D2" s="4"/>
      <c r="E2" s="5"/>
    </row>
    <row r="3" spans="1:5" x14ac:dyDescent="0.25">
      <c r="A3" s="6"/>
      <c r="B3" s="7"/>
      <c r="C3" s="8"/>
      <c r="D3" s="9"/>
      <c r="E3" s="10"/>
    </row>
    <row r="4" spans="1:5" x14ac:dyDescent="0.25">
      <c r="A4" s="1"/>
      <c r="B4" s="11" t="s">
        <v>23</v>
      </c>
      <c r="C4" s="3"/>
      <c r="D4" s="4"/>
      <c r="E4" s="5"/>
    </row>
    <row r="5" spans="1:5" x14ac:dyDescent="0.25">
      <c r="A5" s="1"/>
      <c r="B5" s="2"/>
      <c r="C5" s="3"/>
      <c r="D5" s="4"/>
      <c r="E5" s="5"/>
    </row>
    <row r="6" spans="1:5" ht="57" customHeight="1" x14ac:dyDescent="0.25">
      <c r="A6" s="12"/>
      <c r="B6" s="121" t="s">
        <v>24</v>
      </c>
      <c r="C6" s="122"/>
      <c r="D6" s="122"/>
      <c r="E6" s="84"/>
    </row>
    <row r="7" spans="1:5" x14ac:dyDescent="0.25">
      <c r="A7" s="12"/>
      <c r="B7" s="7"/>
      <c r="C7" s="8"/>
      <c r="D7" s="10"/>
      <c r="E7" s="10"/>
    </row>
    <row r="8" spans="1:5" ht="169.5" customHeight="1" x14ac:dyDescent="0.25">
      <c r="A8" s="12"/>
      <c r="B8" s="121" t="s">
        <v>25</v>
      </c>
      <c r="C8" s="122"/>
      <c r="D8" s="122"/>
      <c r="E8" s="84"/>
    </row>
    <row r="9" spans="1:5" x14ac:dyDescent="0.25">
      <c r="A9" s="12"/>
      <c r="B9" s="7"/>
      <c r="C9" s="8"/>
      <c r="D9" s="10"/>
      <c r="E9" s="10"/>
    </row>
    <row r="10" spans="1:5" ht="174" customHeight="1" x14ac:dyDescent="0.25">
      <c r="A10" s="12"/>
      <c r="B10" s="123" t="s">
        <v>26</v>
      </c>
      <c r="C10" s="124"/>
      <c r="D10" s="124"/>
      <c r="E10" s="85"/>
    </row>
    <row r="11" spans="1:5" x14ac:dyDescent="0.25">
      <c r="A11" s="12"/>
      <c r="B11" s="7"/>
      <c r="C11" s="8"/>
      <c r="D11" s="10"/>
      <c r="E11" s="10"/>
    </row>
    <row r="12" spans="1:5" ht="43.5" customHeight="1" x14ac:dyDescent="0.25">
      <c r="A12" s="12"/>
      <c r="B12" s="123" t="s">
        <v>86</v>
      </c>
      <c r="C12" s="124"/>
      <c r="D12" s="124"/>
      <c r="E12" s="85"/>
    </row>
  </sheetData>
  <sheetProtection algorithmName="SHA-512" hashValue="Z4ISak9ZvvzkBCLWzk0sY/2P0CsBCwDpNBON/YL8PF01TvFBeiSRtOldOM4ncheW6YBdDKisEvJ8ON4t7hX5qw==" saltValue="zdgKbMHq+KQnXyUlMBKl4A==" spinCount="100000" sheet="1" objects="1" scenarios="1"/>
  <mergeCells count="4">
    <mergeCell ref="B6:D6"/>
    <mergeCell ref="B8:D8"/>
    <mergeCell ref="B10:D10"/>
    <mergeCell ref="B12:D12"/>
  </mergeCells>
  <phoneticPr fontId="20" type="noConversion"/>
  <pageMargins left="0.7" right="0.7" top="0.75" bottom="0.75" header="0.3" footer="0.3"/>
  <pageSetup paperSize="9" scale="95" orientation="portrait" r:id="rId1"/>
  <headerFooter>
    <oddHeader xml:space="preserve">&amp;L&amp;"Tahoma,Navadno"&amp;8Lent - PZI | FAZA 2 - 10-KA popis del 2022-04-25
</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abSelected="1" view="pageBreakPreview" topLeftCell="A46" zoomScaleNormal="75" zoomScaleSheetLayoutView="100" zoomScalePageLayoutView="75" workbookViewId="0">
      <selection activeCell="G50" sqref="G50"/>
    </sheetView>
  </sheetViews>
  <sheetFormatPr defaultColWidth="8.85546875" defaultRowHeight="15" x14ac:dyDescent="0.25"/>
  <cols>
    <col min="1" max="1" width="4.7109375" style="53" customWidth="1"/>
    <col min="2" max="2" width="43.28515625" style="53" customWidth="1"/>
    <col min="3" max="3" width="5" style="53" customWidth="1"/>
    <col min="4" max="4" width="9.5703125" style="53" customWidth="1"/>
    <col min="5" max="5" width="11.85546875" style="53" customWidth="1"/>
    <col min="6" max="6" width="16.28515625" style="53" customWidth="1"/>
    <col min="7" max="16384" width="8.85546875" style="53"/>
  </cols>
  <sheetData>
    <row r="1" spans="1:6" x14ac:dyDescent="0.25">
      <c r="A1" s="58" t="s">
        <v>70</v>
      </c>
      <c r="B1" s="130" t="s">
        <v>93</v>
      </c>
      <c r="C1" s="130"/>
      <c r="D1" s="130"/>
      <c r="E1" s="130"/>
      <c r="F1" s="130"/>
    </row>
    <row r="2" spans="1:6" x14ac:dyDescent="0.25">
      <c r="A2" s="59"/>
      <c r="B2" s="13"/>
      <c r="C2" s="14"/>
      <c r="D2" s="14"/>
      <c r="E2" s="14"/>
      <c r="F2" s="14"/>
    </row>
    <row r="3" spans="1:6" x14ac:dyDescent="0.25">
      <c r="A3" s="60"/>
      <c r="B3" s="87" t="s">
        <v>23</v>
      </c>
      <c r="C3" s="15"/>
      <c r="D3" s="15"/>
      <c r="E3" s="15"/>
      <c r="F3" s="15"/>
    </row>
    <row r="4" spans="1:6" ht="30" customHeight="1" x14ac:dyDescent="0.25">
      <c r="A4" s="61"/>
      <c r="B4" s="129" t="s">
        <v>27</v>
      </c>
      <c r="C4" s="129"/>
      <c r="D4" s="129"/>
      <c r="E4" s="129"/>
      <c r="F4" s="129"/>
    </row>
    <row r="5" spans="1:6" ht="27.75" customHeight="1" x14ac:dyDescent="0.25">
      <c r="A5" s="62"/>
      <c r="B5" s="131" t="s">
        <v>28</v>
      </c>
      <c r="C5" s="131"/>
      <c r="D5" s="131"/>
      <c r="E5" s="131"/>
      <c r="F5" s="131"/>
    </row>
    <row r="6" spans="1:6" ht="14.25" customHeight="1" x14ac:dyDescent="0.25">
      <c r="A6" s="62"/>
      <c r="B6" s="131" t="s">
        <v>29</v>
      </c>
      <c r="C6" s="131"/>
      <c r="D6" s="131"/>
      <c r="E6" s="131"/>
      <c r="F6" s="16"/>
    </row>
    <row r="7" spans="1:6" x14ac:dyDescent="0.25">
      <c r="A7" s="62"/>
      <c r="B7" s="86"/>
      <c r="C7" s="16"/>
      <c r="D7" s="16"/>
      <c r="E7" s="16"/>
      <c r="F7" s="16"/>
    </row>
    <row r="8" spans="1:6" ht="54" customHeight="1" x14ac:dyDescent="0.25">
      <c r="A8" s="62"/>
      <c r="B8" s="133" t="s">
        <v>30</v>
      </c>
      <c r="C8" s="133"/>
      <c r="D8" s="133"/>
      <c r="E8" s="133"/>
      <c r="F8" s="133"/>
    </row>
    <row r="9" spans="1:6" ht="47.25" customHeight="1" x14ac:dyDescent="0.25">
      <c r="A9" s="62" t="s">
        <v>31</v>
      </c>
      <c r="B9" s="134" t="s">
        <v>32</v>
      </c>
      <c r="C9" s="134"/>
      <c r="D9" s="134"/>
      <c r="E9" s="134"/>
      <c r="F9" s="134"/>
    </row>
    <row r="10" spans="1:6" ht="64.5" customHeight="1" x14ac:dyDescent="0.25">
      <c r="A10" s="62"/>
      <c r="B10" s="133" t="s">
        <v>33</v>
      </c>
      <c r="C10" s="133"/>
      <c r="D10" s="133"/>
      <c r="E10" s="133"/>
      <c r="F10" s="133"/>
    </row>
    <row r="11" spans="1:6" ht="39.75" customHeight="1" x14ac:dyDescent="0.25">
      <c r="A11" s="62"/>
      <c r="B11" s="134" t="s">
        <v>34</v>
      </c>
      <c r="C11" s="134"/>
      <c r="D11" s="134"/>
      <c r="E11" s="134"/>
      <c r="F11" s="134"/>
    </row>
    <row r="12" spans="1:6" ht="20.25" customHeight="1" x14ac:dyDescent="0.25">
      <c r="A12" s="63"/>
      <c r="B12" s="131" t="s">
        <v>35</v>
      </c>
      <c r="C12" s="131"/>
      <c r="D12" s="131"/>
      <c r="E12" s="131"/>
      <c r="F12" s="16"/>
    </row>
    <row r="13" spans="1:6" ht="30" customHeight="1" x14ac:dyDescent="0.25">
      <c r="A13" s="64"/>
      <c r="B13" s="125" t="s">
        <v>36</v>
      </c>
      <c r="C13" s="125"/>
      <c r="D13" s="125"/>
      <c r="E13" s="125"/>
      <c r="F13" s="125"/>
    </row>
    <row r="14" spans="1:6" ht="33.75" customHeight="1" x14ac:dyDescent="0.25">
      <c r="A14" s="64"/>
      <c r="B14" s="125" t="s">
        <v>37</v>
      </c>
      <c r="C14" s="125"/>
      <c r="D14" s="125"/>
      <c r="E14" s="125"/>
      <c r="F14" s="125"/>
    </row>
    <row r="15" spans="1:6" ht="29.25" customHeight="1" x14ac:dyDescent="0.25">
      <c r="A15" s="64"/>
      <c r="B15" s="125" t="s">
        <v>38</v>
      </c>
      <c r="C15" s="125"/>
      <c r="D15" s="125"/>
      <c r="E15" s="125"/>
      <c r="F15" s="125"/>
    </row>
    <row r="16" spans="1:6" ht="37.5" customHeight="1" x14ac:dyDescent="0.25">
      <c r="A16" s="64"/>
      <c r="B16" s="126" t="s">
        <v>39</v>
      </c>
      <c r="C16" s="126"/>
      <c r="D16" s="126"/>
      <c r="E16" s="126"/>
      <c r="F16" s="126"/>
    </row>
    <row r="17" spans="1:6" ht="39" customHeight="1" x14ac:dyDescent="0.25">
      <c r="A17" s="64"/>
      <c r="B17" s="125" t="s">
        <v>40</v>
      </c>
      <c r="C17" s="125"/>
      <c r="D17" s="125"/>
      <c r="E17" s="125"/>
      <c r="F17" s="125"/>
    </row>
    <row r="18" spans="1:6" ht="15.75" customHeight="1" x14ac:dyDescent="0.25">
      <c r="A18" s="64"/>
      <c r="B18" s="125" t="s">
        <v>41</v>
      </c>
      <c r="C18" s="125"/>
      <c r="D18" s="125"/>
      <c r="E18" s="125"/>
      <c r="F18" s="125"/>
    </row>
    <row r="19" spans="1:6" ht="78.75" customHeight="1" x14ac:dyDescent="0.25">
      <c r="A19" s="64"/>
      <c r="B19" s="127" t="s">
        <v>42</v>
      </c>
      <c r="C19" s="127"/>
      <c r="D19" s="127"/>
      <c r="E19" s="127"/>
      <c r="F19" s="127"/>
    </row>
    <row r="20" spans="1:6" ht="18.75" customHeight="1" x14ac:dyDescent="0.25">
      <c r="A20" s="64"/>
      <c r="B20" s="132" t="s">
        <v>43</v>
      </c>
      <c r="C20" s="132"/>
      <c r="D20" s="132"/>
      <c r="E20" s="132"/>
      <c r="F20" s="17"/>
    </row>
    <row r="21" spans="1:6" ht="84" customHeight="1" x14ac:dyDescent="0.25">
      <c r="A21" s="61"/>
      <c r="B21" s="128" t="s">
        <v>44</v>
      </c>
      <c r="C21" s="128"/>
      <c r="D21" s="128"/>
      <c r="E21" s="128"/>
      <c r="F21" s="128"/>
    </row>
    <row r="22" spans="1:6" ht="27" customHeight="1" x14ac:dyDescent="0.25">
      <c r="A22" s="61"/>
      <c r="B22" s="129" t="s">
        <v>45</v>
      </c>
      <c r="C22" s="129"/>
      <c r="D22" s="129"/>
      <c r="E22" s="129"/>
      <c r="F22" s="129"/>
    </row>
    <row r="23" spans="1:6" ht="30" customHeight="1" x14ac:dyDescent="0.25">
      <c r="A23" s="61"/>
      <c r="B23" s="129" t="s">
        <v>46</v>
      </c>
      <c r="C23" s="129"/>
      <c r="D23" s="129"/>
      <c r="E23" s="129"/>
      <c r="F23" s="129"/>
    </row>
    <row r="24" spans="1:6" ht="22.5" x14ac:dyDescent="0.25">
      <c r="A24" s="65" t="s">
        <v>87</v>
      </c>
      <c r="B24" s="40" t="s">
        <v>88</v>
      </c>
      <c r="C24" s="41" t="s">
        <v>89</v>
      </c>
      <c r="D24" s="51" t="s">
        <v>95</v>
      </c>
      <c r="E24" s="42" t="s">
        <v>90</v>
      </c>
      <c r="F24" s="42" t="s">
        <v>94</v>
      </c>
    </row>
    <row r="25" spans="1:6" x14ac:dyDescent="0.25">
      <c r="A25" s="66"/>
      <c r="B25" s="18"/>
      <c r="C25" s="14"/>
      <c r="D25" s="14"/>
      <c r="E25" s="14"/>
      <c r="F25" s="14"/>
    </row>
    <row r="26" spans="1:6" x14ac:dyDescent="0.25">
      <c r="A26" s="67" t="s">
        <v>47</v>
      </c>
      <c r="B26" s="19" t="s">
        <v>48</v>
      </c>
      <c r="C26" s="14"/>
      <c r="D26" s="14"/>
      <c r="E26" s="14"/>
      <c r="F26" s="14"/>
    </row>
    <row r="27" spans="1:6" x14ac:dyDescent="0.25">
      <c r="A27" s="67"/>
      <c r="B27" s="19"/>
      <c r="C27" s="14"/>
      <c r="D27" s="14"/>
      <c r="E27" s="14"/>
      <c r="F27" s="14"/>
    </row>
    <row r="28" spans="1:6" s="49" customFormat="1" x14ac:dyDescent="0.25">
      <c r="A28" s="20" t="s">
        <v>49</v>
      </c>
      <c r="B28" s="45" t="s">
        <v>50</v>
      </c>
      <c r="C28" s="46" t="s">
        <v>51</v>
      </c>
      <c r="D28" s="47">
        <v>190</v>
      </c>
      <c r="E28" s="112">
        <v>0</v>
      </c>
      <c r="F28" s="48">
        <f>D28*E28</f>
        <v>0</v>
      </c>
    </row>
    <row r="29" spans="1:6" ht="90" x14ac:dyDescent="0.25">
      <c r="A29" s="20"/>
      <c r="B29" s="21" t="s">
        <v>52</v>
      </c>
      <c r="C29" s="22"/>
      <c r="D29" s="22"/>
      <c r="E29" s="22"/>
      <c r="F29" s="22"/>
    </row>
    <row r="30" spans="1:6" x14ac:dyDescent="0.25">
      <c r="A30" s="67"/>
      <c r="B30" s="23"/>
      <c r="C30" s="14"/>
      <c r="D30" s="14"/>
      <c r="E30" s="14"/>
      <c r="F30" s="14"/>
    </row>
    <row r="31" spans="1:6" s="52" customFormat="1" x14ac:dyDescent="0.25">
      <c r="A31" s="78" t="s">
        <v>53</v>
      </c>
      <c r="B31" s="19" t="s">
        <v>82</v>
      </c>
      <c r="C31" s="25" t="s">
        <v>54</v>
      </c>
      <c r="D31" s="79">
        <v>10</v>
      </c>
      <c r="E31" s="113">
        <v>0</v>
      </c>
      <c r="F31" s="35">
        <f>D31*E31</f>
        <v>0</v>
      </c>
    </row>
    <row r="32" spans="1:6" s="57" customFormat="1" ht="78.75" x14ac:dyDescent="0.25">
      <c r="A32" s="78"/>
      <c r="B32" s="23" t="s">
        <v>92</v>
      </c>
      <c r="C32" s="24"/>
      <c r="D32" s="24"/>
      <c r="E32" s="35"/>
      <c r="F32" s="35"/>
    </row>
    <row r="33" spans="1:7" s="57" customFormat="1" x14ac:dyDescent="0.25">
      <c r="A33" s="78"/>
      <c r="B33" s="23"/>
      <c r="C33" s="25"/>
      <c r="D33" s="14"/>
      <c r="E33" s="35"/>
      <c r="F33" s="35"/>
    </row>
    <row r="34" spans="1:7" s="83" customFormat="1" x14ac:dyDescent="0.25">
      <c r="A34" s="80" t="s">
        <v>55</v>
      </c>
      <c r="B34" s="81" t="s">
        <v>56</v>
      </c>
      <c r="C34" s="82" t="s">
        <v>57</v>
      </c>
      <c r="D34" s="79">
        <v>3</v>
      </c>
      <c r="E34" s="113">
        <v>0</v>
      </c>
      <c r="F34" s="35">
        <f>D34*E34</f>
        <v>0</v>
      </c>
    </row>
    <row r="35" spans="1:7" s="57" customFormat="1" ht="40.5" customHeight="1" x14ac:dyDescent="0.25">
      <c r="A35" s="80"/>
      <c r="B35" s="27" t="s">
        <v>58</v>
      </c>
      <c r="C35" s="28"/>
      <c r="D35" s="28"/>
      <c r="E35" s="35"/>
      <c r="F35" s="35"/>
    </row>
    <row r="36" spans="1:7" s="57" customFormat="1" x14ac:dyDescent="0.25">
      <c r="A36" s="78"/>
      <c r="B36" s="23"/>
      <c r="C36" s="14"/>
      <c r="D36" s="14"/>
      <c r="E36" s="35"/>
      <c r="F36" s="35"/>
    </row>
    <row r="37" spans="1:7" s="52" customFormat="1" x14ac:dyDescent="0.25">
      <c r="A37" s="78" t="s">
        <v>59</v>
      </c>
      <c r="B37" s="29" t="s">
        <v>63</v>
      </c>
      <c r="C37" s="25" t="s">
        <v>60</v>
      </c>
      <c r="D37" s="25" t="s">
        <v>61</v>
      </c>
      <c r="E37" s="113">
        <v>0</v>
      </c>
      <c r="F37" s="35">
        <f>D37*E37</f>
        <v>0</v>
      </c>
    </row>
    <row r="38" spans="1:7" ht="52.5" customHeight="1" x14ac:dyDescent="0.25">
      <c r="A38" s="67"/>
      <c r="B38" s="23" t="s">
        <v>79</v>
      </c>
      <c r="C38" s="24"/>
      <c r="D38" s="24"/>
      <c r="E38" s="35"/>
      <c r="F38" s="35"/>
      <c r="G38" s="57"/>
    </row>
    <row r="39" spans="1:7" x14ac:dyDescent="0.25">
      <c r="A39" s="67"/>
      <c r="B39" s="23"/>
      <c r="C39" s="24"/>
      <c r="D39" s="24"/>
      <c r="E39" s="35"/>
      <c r="F39" s="35"/>
      <c r="G39" s="57"/>
    </row>
    <row r="40" spans="1:7" s="49" customFormat="1" x14ac:dyDescent="0.25">
      <c r="A40" s="67" t="s">
        <v>62</v>
      </c>
      <c r="B40" s="29" t="s">
        <v>83</v>
      </c>
      <c r="C40" s="44" t="s">
        <v>60</v>
      </c>
      <c r="D40" s="44">
        <v>1</v>
      </c>
      <c r="E40" s="113">
        <v>0</v>
      </c>
      <c r="F40" s="35">
        <f>D40*E40</f>
        <v>0</v>
      </c>
      <c r="G40" s="52"/>
    </row>
    <row r="41" spans="1:7" ht="27.75" customHeight="1" x14ac:dyDescent="0.25">
      <c r="A41" s="67"/>
      <c r="B41" s="23" t="s">
        <v>84</v>
      </c>
      <c r="C41" s="24"/>
      <c r="D41" s="24"/>
      <c r="E41" s="35"/>
      <c r="F41" s="26"/>
      <c r="G41" s="57"/>
    </row>
    <row r="42" spans="1:7" x14ac:dyDescent="0.25">
      <c r="A42" s="67"/>
      <c r="B42" s="23"/>
      <c r="C42" s="24"/>
      <c r="D42" s="24"/>
      <c r="E42" s="26"/>
      <c r="F42" s="26"/>
      <c r="G42" s="57"/>
    </row>
    <row r="43" spans="1:7" s="49" customFormat="1" x14ac:dyDescent="0.25">
      <c r="A43" s="67" t="s">
        <v>61</v>
      </c>
      <c r="B43" s="19" t="s">
        <v>64</v>
      </c>
      <c r="C43" s="50"/>
      <c r="D43" s="50"/>
      <c r="E43" s="50"/>
      <c r="F43" s="50"/>
    </row>
    <row r="44" spans="1:7" ht="198" customHeight="1" x14ac:dyDescent="0.25">
      <c r="A44" s="67" t="s">
        <v>65</v>
      </c>
      <c r="B44" s="23" t="s">
        <v>66</v>
      </c>
      <c r="C44" s="25" t="s">
        <v>67</v>
      </c>
      <c r="D44" s="43">
        <f>301</f>
        <v>301</v>
      </c>
      <c r="E44" s="113">
        <v>0</v>
      </c>
      <c r="F44" s="35">
        <f>D44*E44</f>
        <v>0</v>
      </c>
    </row>
    <row r="45" spans="1:7" ht="268.5" customHeight="1" x14ac:dyDescent="0.25">
      <c r="A45" s="67" t="s">
        <v>68</v>
      </c>
      <c r="B45" s="23" t="s">
        <v>81</v>
      </c>
      <c r="C45" s="25" t="s">
        <v>67</v>
      </c>
      <c r="D45" s="37">
        <f>D44*0.8</f>
        <v>240.8</v>
      </c>
      <c r="E45" s="113">
        <v>0</v>
      </c>
      <c r="F45" s="35">
        <f>D45*E45</f>
        <v>0</v>
      </c>
    </row>
    <row r="46" spans="1:7" ht="123.75" x14ac:dyDescent="0.25">
      <c r="A46" s="68"/>
      <c r="B46" s="23" t="s">
        <v>69</v>
      </c>
      <c r="C46" s="14"/>
      <c r="D46" s="14"/>
      <c r="E46" s="14"/>
      <c r="F46" s="14"/>
    </row>
    <row r="47" spans="1:7" x14ac:dyDescent="0.25">
      <c r="A47" s="68"/>
      <c r="B47" s="30"/>
      <c r="C47" s="14"/>
      <c r="D47" s="14"/>
      <c r="E47" s="14"/>
      <c r="F47" s="14"/>
    </row>
    <row r="48" spans="1:7" x14ac:dyDescent="0.25">
      <c r="A48" s="69" t="s">
        <v>70</v>
      </c>
      <c r="B48" s="31" t="s">
        <v>71</v>
      </c>
      <c r="C48" s="32"/>
      <c r="D48" s="32"/>
      <c r="E48" s="32"/>
      <c r="F48" s="32"/>
    </row>
    <row r="49" spans="1:6" ht="30.75" customHeight="1" x14ac:dyDescent="0.25">
      <c r="A49" s="69" t="s">
        <v>72</v>
      </c>
      <c r="B49" s="31" t="s">
        <v>73</v>
      </c>
      <c r="C49" s="32"/>
      <c r="D49" s="32"/>
      <c r="E49" s="32"/>
      <c r="F49" s="32"/>
    </row>
    <row r="50" spans="1:6" ht="162.75" customHeight="1" x14ac:dyDescent="0.25">
      <c r="A50" s="70"/>
      <c r="B50" s="88" t="s">
        <v>74</v>
      </c>
      <c r="C50" s="32"/>
      <c r="D50" s="32"/>
      <c r="E50" s="32"/>
      <c r="F50" s="32"/>
    </row>
    <row r="51" spans="1:6" ht="53.25" customHeight="1" x14ac:dyDescent="0.25">
      <c r="A51" s="70"/>
      <c r="B51" s="33" t="s">
        <v>85</v>
      </c>
      <c r="C51" s="32"/>
      <c r="D51" s="32"/>
      <c r="E51" s="32"/>
      <c r="F51" s="32"/>
    </row>
    <row r="52" spans="1:6" ht="39.75" customHeight="1" x14ac:dyDescent="0.25">
      <c r="A52" s="70"/>
      <c r="B52" s="74" t="s">
        <v>102</v>
      </c>
      <c r="C52" s="75"/>
      <c r="D52" s="76">
        <v>9</v>
      </c>
      <c r="E52" s="114">
        <v>0</v>
      </c>
      <c r="F52" s="77">
        <f>D52*E52</f>
        <v>0</v>
      </c>
    </row>
    <row r="53" spans="1:6" ht="43.5" customHeight="1" x14ac:dyDescent="0.25">
      <c r="A53" s="70"/>
      <c r="B53" s="33" t="s">
        <v>97</v>
      </c>
      <c r="C53" s="32"/>
      <c r="D53" s="34">
        <v>10</v>
      </c>
      <c r="E53" s="113">
        <v>0</v>
      </c>
      <c r="F53" s="35">
        <f>D53*E53</f>
        <v>0</v>
      </c>
    </row>
    <row r="54" spans="1:6" x14ac:dyDescent="0.25">
      <c r="A54" s="71"/>
      <c r="B54" s="36"/>
      <c r="C54" s="37"/>
      <c r="D54" s="37"/>
      <c r="E54" s="35"/>
      <c r="F54" s="35"/>
    </row>
    <row r="55" spans="1:6" x14ac:dyDescent="0.25">
      <c r="A55" s="72" t="s">
        <v>75</v>
      </c>
      <c r="B55" s="31" t="s">
        <v>101</v>
      </c>
      <c r="C55" s="37"/>
      <c r="D55" s="37"/>
      <c r="E55" s="35"/>
      <c r="F55" s="35"/>
    </row>
    <row r="56" spans="1:6" ht="42.75" customHeight="1" x14ac:dyDescent="0.25">
      <c r="A56" s="73"/>
      <c r="B56" s="38" t="s">
        <v>80</v>
      </c>
      <c r="C56" s="37" t="s">
        <v>67</v>
      </c>
      <c r="D56" s="37">
        <f>(D52+D53)*1.5*1.5*0.8</f>
        <v>34.200000000000003</v>
      </c>
      <c r="E56" s="113">
        <v>0</v>
      </c>
      <c r="F56" s="35">
        <f>D56*E56</f>
        <v>0</v>
      </c>
    </row>
    <row r="57" spans="1:6" ht="154.5" customHeight="1" x14ac:dyDescent="0.25">
      <c r="A57" s="72"/>
      <c r="B57" s="38" t="s">
        <v>76</v>
      </c>
      <c r="C57" s="37" t="s">
        <v>57</v>
      </c>
      <c r="D57" s="37">
        <f>D52+D53</f>
        <v>19</v>
      </c>
      <c r="E57" s="115">
        <v>0</v>
      </c>
      <c r="F57" s="35">
        <f>D57*E57</f>
        <v>0</v>
      </c>
    </row>
    <row r="58" spans="1:6" ht="22.5" x14ac:dyDescent="0.25">
      <c r="A58" s="72"/>
      <c r="B58" s="38" t="s">
        <v>77</v>
      </c>
      <c r="C58" s="37" t="s">
        <v>67</v>
      </c>
      <c r="D58" s="37">
        <f>D57*1.5</f>
        <v>28.5</v>
      </c>
      <c r="E58" s="115">
        <v>0</v>
      </c>
      <c r="F58" s="35">
        <f>D58*E58</f>
        <v>0</v>
      </c>
    </row>
    <row r="59" spans="1:6" x14ac:dyDescent="0.25">
      <c r="A59" s="72"/>
      <c r="B59" s="38"/>
      <c r="C59" s="37"/>
      <c r="D59" s="37"/>
      <c r="E59" s="39"/>
      <c r="F59" s="35"/>
    </row>
    <row r="61" spans="1:6" x14ac:dyDescent="0.25">
      <c r="B61" s="54" t="s">
        <v>78</v>
      </c>
      <c r="C61" s="55"/>
      <c r="D61" s="55"/>
      <c r="E61" s="55"/>
      <c r="F61" s="56">
        <f>SUM(F28:F60)</f>
        <v>0</v>
      </c>
    </row>
  </sheetData>
  <sheetProtection algorithmName="SHA-512" hashValue="0IBQQhElK5L2Yc5YC/2u4RAKu8GMUzOKI+6xuqeISkzOQsr/3RjGtmLRx4Cz7zf4AmIef1oi1GO0CfbDwHMWRg==" saltValue="16qB+zj1NHbqa1xLjgBG/g==" spinCount="100000" sheet="1" objects="1" scenarios="1"/>
  <mergeCells count="20">
    <mergeCell ref="B21:F21"/>
    <mergeCell ref="B22:F22"/>
    <mergeCell ref="B23:F23"/>
    <mergeCell ref="B1:F1"/>
    <mergeCell ref="B6:E6"/>
    <mergeCell ref="B20:E20"/>
    <mergeCell ref="B12:E12"/>
    <mergeCell ref="B4:F4"/>
    <mergeCell ref="B5:F5"/>
    <mergeCell ref="B8:F8"/>
    <mergeCell ref="B18:F18"/>
    <mergeCell ref="B9:F9"/>
    <mergeCell ref="B10:F10"/>
    <mergeCell ref="B11:F11"/>
    <mergeCell ref="B13:F13"/>
    <mergeCell ref="B14:F14"/>
    <mergeCell ref="B15:F15"/>
    <mergeCell ref="B16:F16"/>
    <mergeCell ref="B17:F17"/>
    <mergeCell ref="B19:F19"/>
  </mergeCells>
  <phoneticPr fontId="20" type="noConversion"/>
  <pageMargins left="0.71" right="0.71" top="0.75000000000000011" bottom="0.75000000000000011" header="0.31" footer="0.31"/>
  <pageSetup paperSize="9" scale="95" orientation="portrait" r:id="rId1"/>
  <headerFooter>
    <oddHeader xml:space="preserve">&amp;L&amp;"Tahoma,Navadno"&amp;8Lent - PZI | FAZA 2 - 10-KA popis del 2022-04-25
</oddHeader>
  </headerFooter>
  <rowBreaks count="3" manualBreakCount="3">
    <brk id="23" max="5" man="1"/>
    <brk id="42" max="16383" man="1"/>
    <brk id="4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8</vt:i4>
      </vt:variant>
    </vt:vector>
  </HeadingPairs>
  <TitlesOfParts>
    <vt:vector size="11" baseType="lpstr">
      <vt:lpstr>REKAPITULACIJA</vt:lpstr>
      <vt:lpstr>OPOMBE - ZEMELJSKA DELA</vt:lpstr>
      <vt:lpstr>SADILNA IN SETVENA DELA</vt:lpstr>
      <vt:lpstr>REKAPITULACIJA!A</vt:lpstr>
      <vt:lpstr>'SADILNA IN SETVENA DELA'!b</vt:lpstr>
      <vt:lpstr>'OPOMBE - ZEMELJSKA DELA'!Print_Area</vt:lpstr>
      <vt:lpstr>REKAPITULACIJA!Print_Area</vt:lpstr>
      <vt:lpstr>'SADILNA IN SETVENA DELA'!Print_Area</vt:lpstr>
      <vt:lpstr>'SADILNA IN SETVENA DELA'!Print_Titles</vt:lpstr>
      <vt:lpstr>REKAPITULACIJA!print1</vt:lpstr>
      <vt:lpstr>'SADILNA IN SETVENA DELA'!print2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Jernej FLAJŠMAN</cp:lastModifiedBy>
  <cp:lastPrinted>2021-10-05T13:14:14Z</cp:lastPrinted>
  <dcterms:created xsi:type="dcterms:W3CDTF">2020-06-19T14:29:38Z</dcterms:created>
  <dcterms:modified xsi:type="dcterms:W3CDTF">2022-08-24T08:19:00Z</dcterms:modified>
</cp:coreProperties>
</file>